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21\20210630\"/>
    </mc:Choice>
  </mc:AlternateContent>
  <bookViews>
    <workbookView xWindow="-120" yWindow="-120" windowWidth="29040" windowHeight="15840" tabRatio="709" activeTab="17"/>
  </bookViews>
  <sheets>
    <sheet name="Disclaimer" sheetId="24" r:id="rId1"/>
    <sheet name="Introduction" sheetId="5" r:id="rId2"/>
    <sheet name="Completion Instructions" sheetId="25" r:id="rId3"/>
    <sheet name="FAQ" sheetId="26" r:id="rId4"/>
    <sheet name="A. HTT General" sheetId="27" r:id="rId5"/>
    <sheet name="B1. HTT Mortgage Assets" sheetId="28" r:id="rId6"/>
    <sheet name="B2. HTT Public Sector Asset" sheetId="29" r:id="rId7"/>
    <sheet name="B3. HTT Shipping Assets" sheetId="30" r:id="rId8"/>
    <sheet name="C. HTT Harmonised Glossary" sheetId="31" r:id="rId9"/>
    <sheet name="D.Overview" sheetId="20" r:id="rId10"/>
    <sheet name="D.Residential" sheetId="21" r:id="rId11"/>
    <sheet name="D.Covered bonds" sheetId="22" r:id="rId12"/>
    <sheet name="E. Optional ECB-ECAIs data" sheetId="32" r:id="rId13"/>
    <sheet name="F1. Optional Sustainable M data" sheetId="33" r:id="rId14"/>
    <sheet name="Temp. Optional COVID 19 imp" sheetId="34" r:id="rId15"/>
    <sheet name="E.g. General" sheetId="35" r:id="rId16"/>
    <sheet name="E.g. Other" sheetId="36" r:id="rId17"/>
    <sheet name="Z. Calculations" sheetId="19" r:id="rId18"/>
  </sheets>
  <externalReferences>
    <externalReference r:id="rId19"/>
  </externalReference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Assets'!$A$1:$G$512</definedName>
    <definedName name="_xlnm.Print_Area" localSheetId="6">'B2. HTT Public Sector Asset'!$A$1:$G$179</definedName>
    <definedName name="_xlnm.Print_Area" localSheetId="7">'B3. HTT Shipping Assets'!$A$1:$G$211</definedName>
    <definedName name="_xlnm.Print_Area" localSheetId="8">'C. HTT Harmonised Glossary'!$A$1:$C$57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2">'E. Optional ECB-ECAIs data'!$A$2:$G$72</definedName>
    <definedName name="_xlnm.Print_Area" localSheetId="3">FAQ!$A$1:$C$28</definedName>
    <definedName name="_xlnm.Print_Area" localSheetId="1">Introduction!$B$2:$J$40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1" i="20" l="1"/>
  <c r="H125" i="20" l="1"/>
  <c r="D125" i="20"/>
  <c r="J122" i="20"/>
  <c r="J125" i="20" s="1"/>
  <c r="I122" i="20"/>
  <c r="I125" i="20" s="1"/>
  <c r="H122" i="20"/>
  <c r="G122" i="20"/>
  <c r="G125" i="20" s="1"/>
  <c r="F122" i="20"/>
  <c r="F125" i="20" s="1"/>
  <c r="E122" i="20"/>
  <c r="E125" i="20" s="1"/>
  <c r="D122" i="20"/>
  <c r="E82" i="20" l="1"/>
  <c r="E81" i="20"/>
  <c r="E79" i="20"/>
  <c r="E80" i="20"/>
  <c r="E77" i="20"/>
  <c r="G21" i="22" l="1"/>
  <c r="G24" i="22" s="1"/>
  <c r="G19" i="22"/>
  <c r="E17" i="22"/>
  <c r="D17" i="22"/>
  <c r="F16" i="22"/>
  <c r="F19" i="22" s="1"/>
  <c r="F21" i="22" s="1"/>
  <c r="F24" i="22" s="1"/>
  <c r="E16" i="22"/>
  <c r="E19" i="22" s="1"/>
  <c r="E21" i="22" s="1"/>
  <c r="E24" i="22" s="1"/>
  <c r="D16" i="22"/>
  <c r="D19" i="22" s="1"/>
  <c r="D21" i="22" s="1"/>
  <c r="D24" i="22" s="1"/>
  <c r="G14" i="22"/>
  <c r="E14" i="22"/>
  <c r="D14" i="22"/>
  <c r="F13" i="22"/>
  <c r="F17" i="22" s="1"/>
  <c r="G11" i="22"/>
  <c r="F11" i="22"/>
  <c r="F14" i="22" l="1"/>
  <c r="D17" i="34" l="1"/>
  <c r="C17" i="34"/>
  <c r="H30" i="34"/>
  <c r="H29" i="34"/>
  <c r="H28" i="34"/>
  <c r="H27" i="34"/>
  <c r="G26" i="34"/>
  <c r="F26" i="34"/>
  <c r="E26" i="34"/>
  <c r="D26" i="34"/>
  <c r="C26" i="34"/>
  <c r="H25" i="34"/>
  <c r="H24" i="34"/>
  <c r="H23" i="34"/>
  <c r="D595" i="33"/>
  <c r="G594" i="33" s="1"/>
  <c r="C595" i="33"/>
  <c r="F591" i="33" s="1"/>
  <c r="F595" i="33" s="1"/>
  <c r="G592" i="33"/>
  <c r="G591" i="33"/>
  <c r="D588" i="33"/>
  <c r="G585" i="33" s="1"/>
  <c r="C588" i="33"/>
  <c r="F586" i="33" s="1"/>
  <c r="F587" i="33"/>
  <c r="G586" i="33"/>
  <c r="F585" i="33"/>
  <c r="G584" i="33"/>
  <c r="F584" i="33"/>
  <c r="F583" i="33"/>
  <c r="G582" i="33"/>
  <c r="F581" i="33"/>
  <c r="G580" i="33"/>
  <c r="F580" i="33"/>
  <c r="F579" i="33"/>
  <c r="G578" i="33"/>
  <c r="D576" i="33"/>
  <c r="G573" i="33" s="1"/>
  <c r="C576" i="33"/>
  <c r="F574" i="33" s="1"/>
  <c r="F575" i="33"/>
  <c r="G574" i="33"/>
  <c r="F573" i="33"/>
  <c r="G572" i="33"/>
  <c r="F572" i="33"/>
  <c r="F571" i="33"/>
  <c r="G570" i="33"/>
  <c r="F569" i="33"/>
  <c r="G568" i="33"/>
  <c r="F568" i="33"/>
  <c r="F567" i="33"/>
  <c r="G566" i="33"/>
  <c r="F565" i="33"/>
  <c r="G564" i="33"/>
  <c r="F564" i="33"/>
  <c r="F563" i="33"/>
  <c r="G562" i="33"/>
  <c r="F561" i="33"/>
  <c r="G560" i="33"/>
  <c r="F560" i="33"/>
  <c r="F559" i="33"/>
  <c r="G558" i="33"/>
  <c r="G552" i="33"/>
  <c r="F552" i="33"/>
  <c r="G551" i="33"/>
  <c r="F551" i="33"/>
  <c r="G550" i="33"/>
  <c r="F550" i="33"/>
  <c r="G549" i="33"/>
  <c r="F549" i="33"/>
  <c r="G548" i="33"/>
  <c r="F548" i="33"/>
  <c r="G547" i="33"/>
  <c r="F547" i="33"/>
  <c r="G546" i="33"/>
  <c r="F546" i="33"/>
  <c r="G545" i="33"/>
  <c r="F545" i="33"/>
  <c r="G544" i="33"/>
  <c r="F544" i="33"/>
  <c r="G543" i="33"/>
  <c r="F543" i="33"/>
  <c r="G542" i="33"/>
  <c r="F542" i="33"/>
  <c r="G541" i="33"/>
  <c r="F541" i="33"/>
  <c r="G540" i="33"/>
  <c r="F540" i="33"/>
  <c r="G539" i="33"/>
  <c r="F539" i="33"/>
  <c r="G538" i="33"/>
  <c r="F538" i="33"/>
  <c r="G537" i="33"/>
  <c r="F537" i="33"/>
  <c r="G536" i="33"/>
  <c r="F536" i="33"/>
  <c r="G535" i="33"/>
  <c r="G553" i="33" s="1"/>
  <c r="F535" i="33"/>
  <c r="F553" i="33" s="1"/>
  <c r="G495" i="33"/>
  <c r="F495" i="33"/>
  <c r="G494" i="33"/>
  <c r="F494" i="33"/>
  <c r="G493" i="33"/>
  <c r="F493" i="33"/>
  <c r="G492" i="33"/>
  <c r="F492" i="33"/>
  <c r="G491" i="33"/>
  <c r="F491" i="33"/>
  <c r="G490" i="33"/>
  <c r="F490" i="33"/>
  <c r="G489" i="33"/>
  <c r="F489" i="33"/>
  <c r="G488" i="33"/>
  <c r="G496" i="33" s="1"/>
  <c r="F488" i="33"/>
  <c r="F496" i="33" s="1"/>
  <c r="G473" i="33"/>
  <c r="F473" i="33"/>
  <c r="G472" i="33"/>
  <c r="F472" i="33"/>
  <c r="G471" i="33"/>
  <c r="F471" i="33"/>
  <c r="G470" i="33"/>
  <c r="F470" i="33"/>
  <c r="G469" i="33"/>
  <c r="F469" i="33"/>
  <c r="G468" i="33"/>
  <c r="F468" i="33"/>
  <c r="G467" i="33"/>
  <c r="F467" i="33"/>
  <c r="G466" i="33"/>
  <c r="G474" i="33" s="1"/>
  <c r="F466" i="33"/>
  <c r="F474" i="33" s="1"/>
  <c r="G460" i="33"/>
  <c r="F460" i="33"/>
  <c r="G459" i="33"/>
  <c r="F459" i="33"/>
  <c r="G458" i="33"/>
  <c r="F458" i="33"/>
  <c r="G457" i="33"/>
  <c r="F457" i="33"/>
  <c r="G456" i="33"/>
  <c r="F456" i="33"/>
  <c r="G455" i="33"/>
  <c r="F455" i="33"/>
  <c r="G454" i="33"/>
  <c r="F454" i="33"/>
  <c r="G453" i="33"/>
  <c r="F453" i="33"/>
  <c r="G452" i="33"/>
  <c r="F452" i="33"/>
  <c r="G451" i="33"/>
  <c r="F451" i="33"/>
  <c r="G450" i="33"/>
  <c r="F450" i="33"/>
  <c r="G449" i="33"/>
  <c r="F449" i="33"/>
  <c r="G448" i="33"/>
  <c r="F448" i="33"/>
  <c r="G447" i="33"/>
  <c r="F447" i="33"/>
  <c r="G446" i="33"/>
  <c r="F446" i="33"/>
  <c r="G445" i="33"/>
  <c r="F445" i="33"/>
  <c r="G444" i="33"/>
  <c r="F444" i="33"/>
  <c r="G443" i="33"/>
  <c r="F443" i="33"/>
  <c r="G442" i="33"/>
  <c r="F442" i="33"/>
  <c r="G441" i="33"/>
  <c r="F441" i="33"/>
  <c r="G440" i="33"/>
  <c r="F440" i="33"/>
  <c r="G439" i="33"/>
  <c r="F439" i="33"/>
  <c r="G438" i="33"/>
  <c r="F438" i="33"/>
  <c r="G437" i="33"/>
  <c r="G461" i="33" s="1"/>
  <c r="F437" i="33"/>
  <c r="F461" i="33" s="1"/>
  <c r="D381" i="33"/>
  <c r="G380" i="33" s="1"/>
  <c r="C381" i="33"/>
  <c r="F380" i="33"/>
  <c r="F379" i="33"/>
  <c r="F378" i="33"/>
  <c r="F381" i="33" s="1"/>
  <c r="G377" i="33"/>
  <c r="F377" i="33"/>
  <c r="D374" i="33"/>
  <c r="G371" i="33" s="1"/>
  <c r="C374" i="33"/>
  <c r="F372" i="33" s="1"/>
  <c r="F373" i="33"/>
  <c r="G372" i="33"/>
  <c r="F371" i="33"/>
  <c r="G370" i="33"/>
  <c r="F370" i="33"/>
  <c r="F369" i="33"/>
  <c r="G368" i="33"/>
  <c r="F367" i="33"/>
  <c r="G363" i="33"/>
  <c r="F363" i="33"/>
  <c r="G362" i="33"/>
  <c r="F362" i="33"/>
  <c r="G361" i="33"/>
  <c r="F361" i="33"/>
  <c r="G360" i="33"/>
  <c r="F360" i="33"/>
  <c r="G359" i="33"/>
  <c r="F359" i="33"/>
  <c r="G358" i="33"/>
  <c r="F358" i="33"/>
  <c r="G357" i="33"/>
  <c r="F357" i="33"/>
  <c r="G356" i="33"/>
  <c r="F356" i="33"/>
  <c r="G355" i="33"/>
  <c r="F355" i="33"/>
  <c r="F364" i="33" s="1"/>
  <c r="G354" i="33"/>
  <c r="G364" i="33" s="1"/>
  <c r="F354" i="33"/>
  <c r="G349" i="33"/>
  <c r="F349" i="33"/>
  <c r="G348" i="33"/>
  <c r="F348" i="33"/>
  <c r="G347" i="33"/>
  <c r="F347" i="33"/>
  <c r="G346" i="33"/>
  <c r="F346" i="33"/>
  <c r="G345" i="33"/>
  <c r="F345" i="33"/>
  <c r="G344" i="33"/>
  <c r="F344" i="33"/>
  <c r="G343" i="33"/>
  <c r="F343" i="33"/>
  <c r="G342" i="33"/>
  <c r="F342" i="33"/>
  <c r="G341" i="33"/>
  <c r="F341" i="33"/>
  <c r="G340" i="33"/>
  <c r="F340" i="33"/>
  <c r="G339" i="33"/>
  <c r="F339" i="33"/>
  <c r="G338" i="33"/>
  <c r="F338" i="33"/>
  <c r="G337" i="33"/>
  <c r="F337" i="33"/>
  <c r="G336" i="33"/>
  <c r="F336" i="33"/>
  <c r="G335" i="33"/>
  <c r="F335" i="33"/>
  <c r="G334" i="33"/>
  <c r="F334" i="33"/>
  <c r="G333" i="33"/>
  <c r="F333" i="33"/>
  <c r="G332" i="33"/>
  <c r="G350" i="33" s="1"/>
  <c r="F332" i="33"/>
  <c r="F350" i="33" s="1"/>
  <c r="G326" i="33"/>
  <c r="F326" i="33"/>
  <c r="G325" i="33"/>
  <c r="F325" i="33"/>
  <c r="G324" i="33"/>
  <c r="F324" i="33"/>
  <c r="G323" i="33"/>
  <c r="F323" i="33"/>
  <c r="G322" i="33"/>
  <c r="F322" i="33"/>
  <c r="G321" i="33"/>
  <c r="F321" i="33"/>
  <c r="G320" i="33"/>
  <c r="F320" i="33"/>
  <c r="G319" i="33"/>
  <c r="G327" i="33" s="1"/>
  <c r="F319" i="33"/>
  <c r="F327" i="33" s="1"/>
  <c r="G318" i="33"/>
  <c r="F318" i="33"/>
  <c r="G317" i="33"/>
  <c r="F317" i="33"/>
  <c r="G316" i="33"/>
  <c r="F316" i="33"/>
  <c r="G315" i="33"/>
  <c r="F315" i="33"/>
  <c r="G314" i="33"/>
  <c r="F314" i="33"/>
  <c r="G313" i="33"/>
  <c r="F313" i="33"/>
  <c r="G312" i="33"/>
  <c r="F312" i="33"/>
  <c r="G311" i="33"/>
  <c r="F311" i="33"/>
  <c r="G310" i="33"/>
  <c r="F310" i="33"/>
  <c r="G309" i="33"/>
  <c r="F309" i="33"/>
  <c r="G273" i="33"/>
  <c r="F273" i="33"/>
  <c r="G272" i="33"/>
  <c r="F272" i="33"/>
  <c r="G271" i="33"/>
  <c r="F271" i="33"/>
  <c r="G270" i="33"/>
  <c r="F270" i="33"/>
  <c r="G269" i="33"/>
  <c r="F269" i="33"/>
  <c r="G268" i="33"/>
  <c r="F268" i="33"/>
  <c r="G267" i="33"/>
  <c r="F267" i="33"/>
  <c r="G266" i="33"/>
  <c r="G274" i="33" s="1"/>
  <c r="F266" i="33"/>
  <c r="F274" i="33" s="1"/>
  <c r="G251" i="33"/>
  <c r="F251" i="33"/>
  <c r="G250" i="33"/>
  <c r="F250" i="33"/>
  <c r="G249" i="33"/>
  <c r="F249" i="33"/>
  <c r="G248" i="33"/>
  <c r="F248" i="33"/>
  <c r="G247" i="33"/>
  <c r="F247" i="33"/>
  <c r="G246" i="33"/>
  <c r="F246" i="33"/>
  <c r="G245" i="33"/>
  <c r="F245" i="33"/>
  <c r="G244" i="33"/>
  <c r="G252" i="33" s="1"/>
  <c r="F244" i="33"/>
  <c r="F252" i="33" s="1"/>
  <c r="G238" i="33"/>
  <c r="F238" i="33"/>
  <c r="G237" i="33"/>
  <c r="F237" i="33"/>
  <c r="G236" i="33"/>
  <c r="F236" i="33"/>
  <c r="G235" i="33"/>
  <c r="F235" i="33"/>
  <c r="G234" i="33"/>
  <c r="F234" i="33"/>
  <c r="G233" i="33"/>
  <c r="F233" i="33"/>
  <c r="G232" i="33"/>
  <c r="F232" i="33"/>
  <c r="G231" i="33"/>
  <c r="F231" i="33"/>
  <c r="G230" i="33"/>
  <c r="F230" i="33"/>
  <c r="G229" i="33"/>
  <c r="F229" i="33"/>
  <c r="G228" i="33"/>
  <c r="F228" i="33"/>
  <c r="G227" i="33"/>
  <c r="F227" i="33"/>
  <c r="G226" i="33"/>
  <c r="F226" i="33"/>
  <c r="G225" i="33"/>
  <c r="F225" i="33"/>
  <c r="G224" i="33"/>
  <c r="F224" i="33"/>
  <c r="G223" i="33"/>
  <c r="F223" i="33"/>
  <c r="G222" i="33"/>
  <c r="F222" i="33"/>
  <c r="G221" i="33"/>
  <c r="F221" i="33"/>
  <c r="G220" i="33"/>
  <c r="F220" i="33"/>
  <c r="G219" i="33"/>
  <c r="F219" i="33"/>
  <c r="G218" i="33"/>
  <c r="F218" i="33"/>
  <c r="G217" i="33"/>
  <c r="F217" i="33"/>
  <c r="G216" i="33"/>
  <c r="F216" i="33"/>
  <c r="G215" i="33"/>
  <c r="G239" i="33" s="1"/>
  <c r="F215" i="33"/>
  <c r="F239" i="33" s="1"/>
  <c r="F98" i="33"/>
  <c r="D98" i="33"/>
  <c r="C98" i="33"/>
  <c r="F94" i="33"/>
  <c r="D94" i="33"/>
  <c r="C94" i="33"/>
  <c r="F66" i="33"/>
  <c r="D66" i="33"/>
  <c r="C66" i="33"/>
  <c r="F39" i="33"/>
  <c r="F37" i="33"/>
  <c r="F36" i="33"/>
  <c r="F35" i="33"/>
  <c r="F34" i="33"/>
  <c r="F33" i="33"/>
  <c r="F32" i="33"/>
  <c r="F31" i="33"/>
  <c r="C30" i="33"/>
  <c r="F38" i="33" s="1"/>
  <c r="F29" i="33"/>
  <c r="F28" i="33"/>
  <c r="F27" i="33"/>
  <c r="C19" i="33"/>
  <c r="C76" i="32"/>
  <c r="C75" i="32"/>
  <c r="D179" i="30"/>
  <c r="G185" i="30" s="1"/>
  <c r="C179" i="30"/>
  <c r="F185" i="30" s="1"/>
  <c r="F175" i="30"/>
  <c r="F171" i="30"/>
  <c r="D157" i="30"/>
  <c r="G163" i="30" s="1"/>
  <c r="C157" i="30"/>
  <c r="F163" i="30" s="1"/>
  <c r="G153" i="30"/>
  <c r="F153" i="30"/>
  <c r="G149" i="30"/>
  <c r="F149" i="30"/>
  <c r="D144" i="30"/>
  <c r="G141" i="30" s="1"/>
  <c r="C144" i="30"/>
  <c r="F141" i="30" s="1"/>
  <c r="G143" i="30"/>
  <c r="G142" i="30"/>
  <c r="F142" i="30"/>
  <c r="G140" i="30"/>
  <c r="F140" i="30"/>
  <c r="G139" i="30"/>
  <c r="G138" i="30"/>
  <c r="F138" i="30"/>
  <c r="G137" i="30"/>
  <c r="G136" i="30"/>
  <c r="F136" i="30"/>
  <c r="G135" i="30"/>
  <c r="G134" i="30"/>
  <c r="F134" i="30"/>
  <c r="G133" i="30"/>
  <c r="G132" i="30"/>
  <c r="F132" i="30"/>
  <c r="G131" i="30"/>
  <c r="G130" i="30"/>
  <c r="F130" i="30"/>
  <c r="G129" i="30"/>
  <c r="G128" i="30"/>
  <c r="F128" i="30"/>
  <c r="G127" i="30"/>
  <c r="G126" i="30"/>
  <c r="F126" i="30"/>
  <c r="G125" i="30"/>
  <c r="G124" i="30"/>
  <c r="F124" i="30"/>
  <c r="G123" i="30"/>
  <c r="G122" i="30"/>
  <c r="F122" i="30"/>
  <c r="G121" i="30"/>
  <c r="G120" i="30"/>
  <c r="G144" i="30" s="1"/>
  <c r="F120" i="30"/>
  <c r="C58" i="30"/>
  <c r="C54" i="30"/>
  <c r="C26" i="30"/>
  <c r="F157" i="29"/>
  <c r="F153" i="29"/>
  <c r="C152" i="29"/>
  <c r="F159" i="29" s="1"/>
  <c r="F150" i="29"/>
  <c r="C81" i="29"/>
  <c r="C77" i="29"/>
  <c r="C49" i="29"/>
  <c r="C42" i="29"/>
  <c r="F40" i="29" s="1"/>
  <c r="F41" i="29"/>
  <c r="D37" i="29"/>
  <c r="G36" i="29" s="1"/>
  <c r="C37" i="29"/>
  <c r="F35" i="29" s="1"/>
  <c r="F36" i="29"/>
  <c r="F34" i="29"/>
  <c r="G33" i="29"/>
  <c r="F33" i="29"/>
  <c r="F32" i="29"/>
  <c r="F30" i="29"/>
  <c r="G29" i="29"/>
  <c r="F29" i="29"/>
  <c r="F28" i="29"/>
  <c r="F26" i="29"/>
  <c r="G25" i="29"/>
  <c r="F25" i="29"/>
  <c r="F24" i="29"/>
  <c r="F22" i="29"/>
  <c r="C278" i="28"/>
  <c r="C277" i="28"/>
  <c r="C265" i="28"/>
  <c r="C262" i="28"/>
  <c r="C261" i="28"/>
  <c r="C260" i="28"/>
  <c r="D248" i="28"/>
  <c r="C248" i="28"/>
  <c r="D247" i="28"/>
  <c r="C247" i="28"/>
  <c r="D246" i="28"/>
  <c r="C246" i="28"/>
  <c r="D245" i="28"/>
  <c r="C245" i="28"/>
  <c r="D244" i="28"/>
  <c r="C244" i="28"/>
  <c r="D243" i="28"/>
  <c r="C243" i="28"/>
  <c r="D242" i="28"/>
  <c r="C242" i="28"/>
  <c r="D241" i="28"/>
  <c r="C241" i="28"/>
  <c r="C238" i="28"/>
  <c r="D226" i="28"/>
  <c r="C226" i="28"/>
  <c r="D225" i="28"/>
  <c r="C225" i="28"/>
  <c r="D224" i="28"/>
  <c r="C224" i="28"/>
  <c r="D223" i="28"/>
  <c r="C223" i="28"/>
  <c r="D222" i="28"/>
  <c r="C222" i="28"/>
  <c r="D221" i="28"/>
  <c r="C221" i="28"/>
  <c r="D220" i="28"/>
  <c r="C220" i="28"/>
  <c r="D219" i="28"/>
  <c r="C219" i="28"/>
  <c r="C216" i="28"/>
  <c r="D195" i="28"/>
  <c r="C195" i="28"/>
  <c r="D194" i="28"/>
  <c r="C194" i="28"/>
  <c r="D193" i="28"/>
  <c r="C193" i="28"/>
  <c r="D192" i="28"/>
  <c r="C192" i="28"/>
  <c r="D191" i="28"/>
  <c r="C191" i="28"/>
  <c r="D190" i="28"/>
  <c r="C190" i="28"/>
  <c r="D187" i="28"/>
  <c r="C187" i="28"/>
  <c r="C174" i="28"/>
  <c r="C173" i="28"/>
  <c r="C172" i="28"/>
  <c r="C171" i="28"/>
  <c r="C170" i="28"/>
  <c r="C161" i="28"/>
  <c r="C160" i="28"/>
  <c r="C151" i="28"/>
  <c r="C150" i="28"/>
  <c r="C111" i="28"/>
  <c r="C110" i="28"/>
  <c r="C109" i="28"/>
  <c r="C108" i="28"/>
  <c r="C107" i="28"/>
  <c r="C106" i="28"/>
  <c r="C105" i="28"/>
  <c r="C104" i="28"/>
  <c r="C103" i="28"/>
  <c r="C102" i="28"/>
  <c r="C101" i="28"/>
  <c r="C100" i="28"/>
  <c r="C99" i="28"/>
  <c r="C36" i="28"/>
  <c r="C28" i="28"/>
  <c r="F28" i="28" s="1"/>
  <c r="G18" i="33" s="1"/>
  <c r="C12" i="28"/>
  <c r="C15" i="28" s="1"/>
  <c r="F18" i="33" s="1"/>
  <c r="C44" i="28"/>
  <c r="D44" i="28"/>
  <c r="F44" i="28"/>
  <c r="C72" i="28"/>
  <c r="D72" i="28"/>
  <c r="F72" i="28"/>
  <c r="C76" i="28"/>
  <c r="D76" i="28"/>
  <c r="F76" i="28"/>
  <c r="F288" i="28"/>
  <c r="F292" i="28"/>
  <c r="F296" i="28"/>
  <c r="F300" i="28"/>
  <c r="F304" i="28"/>
  <c r="C305" i="28"/>
  <c r="F289" i="28" s="1"/>
  <c r="D305" i="28"/>
  <c r="G288" i="28" s="1"/>
  <c r="C328" i="28"/>
  <c r="F310" i="28" s="1"/>
  <c r="F328" i="28" s="1"/>
  <c r="D328" i="28"/>
  <c r="G310" i="28" s="1"/>
  <c r="G328" i="28" s="1"/>
  <c r="C343" i="28"/>
  <c r="F339" i="28" s="1"/>
  <c r="D343" i="28"/>
  <c r="G335" i="28" s="1"/>
  <c r="F348" i="28"/>
  <c r="G348" i="28"/>
  <c r="F352" i="28"/>
  <c r="G352" i="28"/>
  <c r="C353" i="28"/>
  <c r="F349" i="28" s="1"/>
  <c r="D353" i="28"/>
  <c r="G349" i="28" s="1"/>
  <c r="F357" i="28"/>
  <c r="G357" i="28"/>
  <c r="F358" i="28"/>
  <c r="G358" i="28"/>
  <c r="C360" i="28"/>
  <c r="F359" i="28" s="1"/>
  <c r="D360" i="28"/>
  <c r="G359" i="28" s="1"/>
  <c r="F419" i="28"/>
  <c r="G419" i="28"/>
  <c r="F423" i="28"/>
  <c r="G423" i="28"/>
  <c r="F427" i="28"/>
  <c r="G427" i="28"/>
  <c r="F431" i="28"/>
  <c r="G431" i="28"/>
  <c r="F435" i="28"/>
  <c r="G435" i="28"/>
  <c r="F439" i="28"/>
  <c r="G439" i="28"/>
  <c r="C440" i="28"/>
  <c r="F416" i="28" s="1"/>
  <c r="D440" i="28"/>
  <c r="G416" i="28" s="1"/>
  <c r="F446" i="28"/>
  <c r="G446" i="28"/>
  <c r="F447" i="28"/>
  <c r="G447" i="28"/>
  <c r="F450" i="28"/>
  <c r="G450" i="28"/>
  <c r="F451" i="28"/>
  <c r="G451" i="28"/>
  <c r="C453" i="28"/>
  <c r="F448" i="28" s="1"/>
  <c r="D453" i="28"/>
  <c r="G448" i="28" s="1"/>
  <c r="F454" i="28"/>
  <c r="G454" i="28"/>
  <c r="F456" i="28"/>
  <c r="F457" i="28"/>
  <c r="G457" i="28"/>
  <c r="F458" i="28"/>
  <c r="G458" i="28"/>
  <c r="F468" i="28"/>
  <c r="G468" i="28"/>
  <c r="F469" i="28"/>
  <c r="G469" i="28"/>
  <c r="F472" i="28"/>
  <c r="G472" i="28"/>
  <c r="F473" i="28"/>
  <c r="G473" i="28"/>
  <c r="C475" i="28"/>
  <c r="F470" i="28" s="1"/>
  <c r="D475" i="28"/>
  <c r="G471" i="28" s="1"/>
  <c r="F476" i="28"/>
  <c r="G476" i="28"/>
  <c r="F478" i="28"/>
  <c r="F479" i="28"/>
  <c r="G479" i="28"/>
  <c r="F480" i="28"/>
  <c r="G480" i="28"/>
  <c r="F515" i="28"/>
  <c r="G515" i="28"/>
  <c r="F519" i="28"/>
  <c r="G519" i="28"/>
  <c r="F523" i="28"/>
  <c r="G523" i="28"/>
  <c r="F527" i="28"/>
  <c r="G527" i="28"/>
  <c r="F531" i="28"/>
  <c r="G531" i="28"/>
  <c r="C532" i="28"/>
  <c r="F516" i="28" s="1"/>
  <c r="D532" i="28"/>
  <c r="G516" i="28" s="1"/>
  <c r="F538" i="28"/>
  <c r="G538" i="28"/>
  <c r="F542" i="28"/>
  <c r="G542" i="28"/>
  <c r="F546" i="28"/>
  <c r="G546" i="28"/>
  <c r="F550" i="28"/>
  <c r="G550" i="28"/>
  <c r="F554" i="28"/>
  <c r="G554" i="28"/>
  <c r="C555" i="28"/>
  <c r="F539" i="28" s="1"/>
  <c r="D555" i="28"/>
  <c r="G539" i="28" s="1"/>
  <c r="F561" i="28"/>
  <c r="G561" i="28"/>
  <c r="F565" i="28"/>
  <c r="G565" i="28"/>
  <c r="F569" i="28"/>
  <c r="G569" i="28"/>
  <c r="C570" i="28"/>
  <c r="F562" i="28" s="1"/>
  <c r="D570" i="28"/>
  <c r="G562" i="28" s="1"/>
  <c r="F574" i="28"/>
  <c r="G574" i="28"/>
  <c r="F575" i="28"/>
  <c r="G575" i="28"/>
  <c r="C577" i="28"/>
  <c r="F576" i="28" s="1"/>
  <c r="D577" i="28"/>
  <c r="G576" i="28" s="1"/>
  <c r="C217" i="27"/>
  <c r="C220" i="27" s="1"/>
  <c r="C193" i="27"/>
  <c r="C208" i="27" s="1"/>
  <c r="C174" i="27"/>
  <c r="C179" i="27" s="1"/>
  <c r="C142" i="27"/>
  <c r="D142" i="27" s="1"/>
  <c r="C138" i="27"/>
  <c r="D138" i="27" s="1"/>
  <c r="C112" i="27"/>
  <c r="D112" i="27" s="1"/>
  <c r="D129" i="27" s="1"/>
  <c r="C99" i="27"/>
  <c r="C98" i="27"/>
  <c r="C97" i="27"/>
  <c r="C96" i="27"/>
  <c r="C95" i="27"/>
  <c r="C94" i="27"/>
  <c r="C93" i="27"/>
  <c r="D89" i="27"/>
  <c r="C89" i="27"/>
  <c r="D76" i="27"/>
  <c r="D75" i="27"/>
  <c r="D74" i="27"/>
  <c r="D73" i="27"/>
  <c r="D72" i="27"/>
  <c r="D71" i="27"/>
  <c r="D70" i="27"/>
  <c r="C76" i="27"/>
  <c r="C75" i="27"/>
  <c r="C74" i="27"/>
  <c r="C73" i="27"/>
  <c r="C72" i="27"/>
  <c r="C71" i="27"/>
  <c r="C70" i="27"/>
  <c r="D66" i="27"/>
  <c r="C66" i="27"/>
  <c r="C56" i="27"/>
  <c r="C53" i="27"/>
  <c r="F45" i="27"/>
  <c r="C39" i="27"/>
  <c r="G219" i="27" s="1"/>
  <c r="C38" i="27"/>
  <c r="F224" i="27" s="1"/>
  <c r="C17" i="27"/>
  <c r="C299" i="27"/>
  <c r="C298" i="27"/>
  <c r="C297" i="27"/>
  <c r="C296" i="27"/>
  <c r="C295" i="27"/>
  <c r="C294" i="27"/>
  <c r="C291" i="27"/>
  <c r="C289" i="27"/>
  <c r="C288" i="27"/>
  <c r="D167" i="27"/>
  <c r="G165" i="27" s="1"/>
  <c r="G104" i="27"/>
  <c r="G102" i="27"/>
  <c r="D100" i="27"/>
  <c r="G105" i="27" s="1"/>
  <c r="G99" i="27"/>
  <c r="G97" i="27"/>
  <c r="G96" i="27"/>
  <c r="G95" i="27"/>
  <c r="G93" i="27"/>
  <c r="D293" i="27"/>
  <c r="F292" i="27"/>
  <c r="D290" i="27"/>
  <c r="D292" i="27"/>
  <c r="C290" i="27"/>
  <c r="D300" i="27"/>
  <c r="C293" i="27"/>
  <c r="C292" i="27"/>
  <c r="C300" i="27"/>
  <c r="F17" i="34" l="1"/>
  <c r="H26" i="34"/>
  <c r="G17" i="34"/>
  <c r="G16" i="33"/>
  <c r="F16" i="33"/>
  <c r="F17" i="33"/>
  <c r="G369" i="33"/>
  <c r="G373" i="33"/>
  <c r="G378" i="33"/>
  <c r="G381" i="33" s="1"/>
  <c r="G559" i="33"/>
  <c r="G576" i="33" s="1"/>
  <c r="G563" i="33"/>
  <c r="G567" i="33"/>
  <c r="G571" i="33"/>
  <c r="G575" i="33"/>
  <c r="G579" i="33"/>
  <c r="G588" i="33" s="1"/>
  <c r="G583" i="33"/>
  <c r="G587" i="33"/>
  <c r="G593" i="33"/>
  <c r="G595" i="33" s="1"/>
  <c r="G17" i="33"/>
  <c r="G379" i="33"/>
  <c r="G367" i="33"/>
  <c r="G374" i="33" s="1"/>
  <c r="G561" i="33"/>
  <c r="G565" i="33"/>
  <c r="G569" i="33"/>
  <c r="G581" i="33"/>
  <c r="F368" i="33"/>
  <c r="F374" i="33" s="1"/>
  <c r="F558" i="33"/>
  <c r="F562" i="33"/>
  <c r="F566" i="33"/>
  <c r="F570" i="33"/>
  <c r="F578" i="33"/>
  <c r="F582" i="33"/>
  <c r="D214" i="28"/>
  <c r="G193" i="28" s="1"/>
  <c r="C58" i="27"/>
  <c r="F63" i="27" s="1"/>
  <c r="F160" i="30"/>
  <c r="F182" i="30"/>
  <c r="G160" i="30"/>
  <c r="G171" i="30"/>
  <c r="G179" i="30" s="1"/>
  <c r="G175" i="30"/>
  <c r="G182" i="30"/>
  <c r="F123" i="30"/>
  <c r="F127" i="30"/>
  <c r="F131" i="30"/>
  <c r="F135" i="30"/>
  <c r="F139" i="30"/>
  <c r="F143" i="30"/>
  <c r="F150" i="30"/>
  <c r="F157" i="30" s="1"/>
  <c r="F154" i="30"/>
  <c r="F161" i="30"/>
  <c r="F172" i="30"/>
  <c r="F179" i="30" s="1"/>
  <c r="F176" i="30"/>
  <c r="F183" i="30"/>
  <c r="G150" i="30"/>
  <c r="G154" i="30"/>
  <c r="G157" i="30" s="1"/>
  <c r="G161" i="30"/>
  <c r="G172" i="30"/>
  <c r="G176" i="30"/>
  <c r="G183" i="30"/>
  <c r="F151" i="30"/>
  <c r="F155" i="30"/>
  <c r="F158" i="30"/>
  <c r="F162" i="30"/>
  <c r="F173" i="30"/>
  <c r="F177" i="30"/>
  <c r="F180" i="30"/>
  <c r="F184" i="30"/>
  <c r="D227" i="28"/>
  <c r="G220" i="28" s="1"/>
  <c r="G151" i="30"/>
  <c r="G155" i="30"/>
  <c r="G158" i="30"/>
  <c r="G162" i="30"/>
  <c r="G173" i="30"/>
  <c r="G177" i="30"/>
  <c r="G180" i="30"/>
  <c r="G184" i="30"/>
  <c r="C249" i="28"/>
  <c r="F244" i="28" s="1"/>
  <c r="F121" i="30"/>
  <c r="F144" i="30" s="1"/>
  <c r="F125" i="30"/>
  <c r="F129" i="30"/>
  <c r="F133" i="30"/>
  <c r="F137" i="30"/>
  <c r="F152" i="30"/>
  <c r="F156" i="30"/>
  <c r="F159" i="30"/>
  <c r="F174" i="30"/>
  <c r="F178" i="30"/>
  <c r="F181" i="30"/>
  <c r="G152" i="30"/>
  <c r="G156" i="30"/>
  <c r="G159" i="30"/>
  <c r="G174" i="30"/>
  <c r="G178" i="30"/>
  <c r="G181" i="30"/>
  <c r="C214" i="28"/>
  <c r="F213" i="28" s="1"/>
  <c r="C227" i="28"/>
  <c r="F222" i="28" s="1"/>
  <c r="G22" i="29"/>
  <c r="G26" i="29"/>
  <c r="G30" i="29"/>
  <c r="G34" i="29"/>
  <c r="F154" i="29"/>
  <c r="F23" i="29"/>
  <c r="F37" i="29" s="1"/>
  <c r="F27" i="29"/>
  <c r="F31" i="29"/>
  <c r="F39" i="29"/>
  <c r="F42" i="29" s="1"/>
  <c r="F148" i="29"/>
  <c r="F155" i="29"/>
  <c r="D249" i="28"/>
  <c r="G252" i="28" s="1"/>
  <c r="G23" i="29"/>
  <c r="G27" i="29"/>
  <c r="G31" i="29"/>
  <c r="G35" i="29"/>
  <c r="F149" i="29"/>
  <c r="F156" i="29"/>
  <c r="G24" i="29"/>
  <c r="G28" i="29"/>
  <c r="G32" i="29"/>
  <c r="F151" i="29"/>
  <c r="F158" i="29"/>
  <c r="D77" i="27"/>
  <c r="G79" i="27" s="1"/>
  <c r="C100" i="27"/>
  <c r="F105" i="27" s="1"/>
  <c r="F12" i="28"/>
  <c r="F22" i="28"/>
  <c r="C77" i="27"/>
  <c r="F70" i="27" s="1"/>
  <c r="G564" i="28"/>
  <c r="G549" i="28"/>
  <c r="G537" i="28"/>
  <c r="G518" i="28"/>
  <c r="G456" i="28"/>
  <c r="G445" i="28"/>
  <c r="G430" i="28"/>
  <c r="G418" i="28"/>
  <c r="G356" i="28"/>
  <c r="G360" i="28" s="1"/>
  <c r="G342" i="28"/>
  <c r="G334" i="28"/>
  <c r="G299" i="28"/>
  <c r="G295" i="28"/>
  <c r="G291" i="28"/>
  <c r="G212" i="28"/>
  <c r="G204" i="28"/>
  <c r="F26" i="28"/>
  <c r="F573" i="28"/>
  <c r="F577" i="28" s="1"/>
  <c r="F568" i="28"/>
  <c r="F564" i="28"/>
  <c r="F560" i="28"/>
  <c r="F553" i="28"/>
  <c r="F549" i="28"/>
  <c r="F545" i="28"/>
  <c r="F541" i="28"/>
  <c r="F537" i="28"/>
  <c r="F530" i="28"/>
  <c r="F526" i="28"/>
  <c r="F522" i="28"/>
  <c r="F518" i="28"/>
  <c r="F514" i="28"/>
  <c r="F471" i="28"/>
  <c r="F467" i="28"/>
  <c r="F449" i="28"/>
  <c r="F445" i="28"/>
  <c r="F438" i="28"/>
  <c r="F434" i="28"/>
  <c r="F430" i="28"/>
  <c r="F426" i="28"/>
  <c r="F422" i="28"/>
  <c r="F418" i="28"/>
  <c r="F356" i="28"/>
  <c r="F360" i="28" s="1"/>
  <c r="F351" i="28"/>
  <c r="F347" i="28"/>
  <c r="F342" i="28"/>
  <c r="F338" i="28"/>
  <c r="F334" i="28"/>
  <c r="F303" i="28"/>
  <c r="F299" i="28"/>
  <c r="F295" i="28"/>
  <c r="F291" i="28"/>
  <c r="F287" i="28"/>
  <c r="F25" i="28"/>
  <c r="F17" i="28"/>
  <c r="G573" i="28"/>
  <c r="G577" i="28" s="1"/>
  <c r="G560" i="28"/>
  <c r="G545" i="28"/>
  <c r="G530" i="28"/>
  <c r="G522" i="28"/>
  <c r="G478" i="28"/>
  <c r="G467" i="28"/>
  <c r="G449" i="28"/>
  <c r="G434" i="28"/>
  <c r="G422" i="28"/>
  <c r="G351" i="28"/>
  <c r="G200" i="28"/>
  <c r="F18" i="28"/>
  <c r="G567" i="28"/>
  <c r="G563" i="28"/>
  <c r="G552" i="28"/>
  <c r="G548" i="28"/>
  <c r="G544" i="28"/>
  <c r="G540" i="28"/>
  <c r="G529" i="28"/>
  <c r="G525" i="28"/>
  <c r="G521" i="28"/>
  <c r="G517" i="28"/>
  <c r="G481" i="28"/>
  <c r="G477" i="28"/>
  <c r="G474" i="28"/>
  <c r="G470" i="28"/>
  <c r="G459" i="28"/>
  <c r="G455" i="28"/>
  <c r="G452" i="28"/>
  <c r="G437" i="28"/>
  <c r="G433" i="28"/>
  <c r="G429" i="28"/>
  <c r="G425" i="28"/>
  <c r="G421" i="28"/>
  <c r="G417" i="28"/>
  <c r="G440" i="28" s="1"/>
  <c r="G350" i="28"/>
  <c r="G346" i="28"/>
  <c r="G341" i="28"/>
  <c r="G337" i="28"/>
  <c r="G333" i="28"/>
  <c r="G302" i="28"/>
  <c r="G298" i="28"/>
  <c r="G294" i="28"/>
  <c r="G290" i="28"/>
  <c r="G195" i="28"/>
  <c r="F24" i="28"/>
  <c r="F16" i="28"/>
  <c r="F335" i="28"/>
  <c r="G568" i="28"/>
  <c r="G553" i="28"/>
  <c r="G541" i="28"/>
  <c r="G526" i="28"/>
  <c r="G514" i="28"/>
  <c r="G438" i="28"/>
  <c r="G426" i="28"/>
  <c r="G347" i="28"/>
  <c r="G338" i="28"/>
  <c r="G303" i="28"/>
  <c r="G287" i="28"/>
  <c r="F567" i="28"/>
  <c r="F563" i="28"/>
  <c r="F552" i="28"/>
  <c r="F548" i="28"/>
  <c r="F544" i="28"/>
  <c r="F540" i="28"/>
  <c r="F529" i="28"/>
  <c r="F525" i="28"/>
  <c r="F521" i="28"/>
  <c r="F517" i="28"/>
  <c r="F481" i="28"/>
  <c r="F477" i="28"/>
  <c r="F474" i="28"/>
  <c r="F459" i="28"/>
  <c r="F455" i="28"/>
  <c r="F452" i="28"/>
  <c r="F437" i="28"/>
  <c r="F433" i="28"/>
  <c r="F429" i="28"/>
  <c r="F425" i="28"/>
  <c r="F421" i="28"/>
  <c r="F417" i="28"/>
  <c r="F440" i="28" s="1"/>
  <c r="F350" i="28"/>
  <c r="F346" i="28"/>
  <c r="F341" i="28"/>
  <c r="F337" i="28"/>
  <c r="F333" i="28"/>
  <c r="F343" i="28" s="1"/>
  <c r="F302" i="28"/>
  <c r="F298" i="28"/>
  <c r="F294" i="28"/>
  <c r="F290" i="28"/>
  <c r="F23" i="28"/>
  <c r="G547" i="28"/>
  <c r="G524" i="28"/>
  <c r="G436" i="28"/>
  <c r="G424" i="28"/>
  <c r="G340" i="28"/>
  <c r="G297" i="28"/>
  <c r="G566" i="28"/>
  <c r="G551" i="28"/>
  <c r="G543" i="28"/>
  <c r="G528" i="28"/>
  <c r="G520" i="28"/>
  <c r="G432" i="28"/>
  <c r="G428" i="28"/>
  <c r="G420" i="28"/>
  <c r="G336" i="28"/>
  <c r="G301" i="28"/>
  <c r="G293" i="28"/>
  <c r="G289" i="28"/>
  <c r="F566" i="28"/>
  <c r="F551" i="28"/>
  <c r="F547" i="28"/>
  <c r="F543" i="28"/>
  <c r="F528" i="28"/>
  <c r="F524" i="28"/>
  <c r="F520" i="28"/>
  <c r="F436" i="28"/>
  <c r="F432" i="28"/>
  <c r="F428" i="28"/>
  <c r="F424" i="28"/>
  <c r="F420" i="28"/>
  <c r="F340" i="28"/>
  <c r="F336" i="28"/>
  <c r="F301" i="28"/>
  <c r="F297" i="28"/>
  <c r="F293" i="28"/>
  <c r="F21" i="28"/>
  <c r="F14" i="28"/>
  <c r="G339" i="28"/>
  <c r="G304" i="28"/>
  <c r="G300" i="28"/>
  <c r="G296" i="28"/>
  <c r="G292" i="28"/>
  <c r="G201" i="28"/>
  <c r="G197" i="28"/>
  <c r="F20" i="28"/>
  <c r="F13" i="28"/>
  <c r="F19" i="28"/>
  <c r="F215" i="27"/>
  <c r="F213" i="27"/>
  <c r="F195" i="27"/>
  <c r="F211" i="27"/>
  <c r="F202" i="27"/>
  <c r="F194" i="27"/>
  <c r="F210" i="27"/>
  <c r="F201" i="27"/>
  <c r="F193" i="27"/>
  <c r="F200" i="27"/>
  <c r="F205" i="27"/>
  <c r="F204" i="27"/>
  <c r="F203" i="27"/>
  <c r="F209" i="27"/>
  <c r="F199" i="27"/>
  <c r="F197" i="27"/>
  <c r="F206" i="27"/>
  <c r="F198" i="27"/>
  <c r="F214" i="27"/>
  <c r="F196" i="27"/>
  <c r="F212" i="27"/>
  <c r="F187" i="27"/>
  <c r="F178" i="27"/>
  <c r="F181" i="27"/>
  <c r="F185" i="27"/>
  <c r="F177" i="27"/>
  <c r="F184" i="27"/>
  <c r="F175" i="27"/>
  <c r="F182" i="27"/>
  <c r="F183" i="27"/>
  <c r="F174" i="27"/>
  <c r="F180" i="27"/>
  <c r="G166" i="27"/>
  <c r="G164" i="27"/>
  <c r="G167" i="27" s="1"/>
  <c r="D155" i="27"/>
  <c r="G159" i="27" s="1"/>
  <c r="C155" i="27"/>
  <c r="G134" i="27"/>
  <c r="G128" i="27"/>
  <c r="G114" i="27"/>
  <c r="G126" i="27"/>
  <c r="G133" i="27"/>
  <c r="G118" i="27"/>
  <c r="G112" i="27"/>
  <c r="G113" i="27"/>
  <c r="G131" i="27"/>
  <c r="G124" i="27"/>
  <c r="G117" i="27"/>
  <c r="G121" i="27"/>
  <c r="G135" i="27"/>
  <c r="G122" i="27"/>
  <c r="G116" i="27"/>
  <c r="G120" i="27"/>
  <c r="C129" i="27"/>
  <c r="F132" i="27" s="1"/>
  <c r="G221" i="27"/>
  <c r="F222" i="27"/>
  <c r="F218" i="27"/>
  <c r="G222" i="27"/>
  <c r="G226" i="27"/>
  <c r="F221" i="27"/>
  <c r="G225" i="27"/>
  <c r="F226" i="27"/>
  <c r="G218" i="27"/>
  <c r="F223" i="27"/>
  <c r="F227" i="27"/>
  <c r="D45" i="27"/>
  <c r="F219" i="27"/>
  <c r="G223" i="27"/>
  <c r="G227" i="27"/>
  <c r="G224" i="27"/>
  <c r="F225" i="27"/>
  <c r="F217" i="27"/>
  <c r="G217" i="27"/>
  <c r="G103" i="27"/>
  <c r="G132" i="27"/>
  <c r="G136" i="27"/>
  <c r="G125" i="27"/>
  <c r="F186" i="27"/>
  <c r="G94" i="27"/>
  <c r="G100" i="27" s="1"/>
  <c r="G98" i="27"/>
  <c r="G101" i="27"/>
  <c r="G115" i="27"/>
  <c r="G119" i="27"/>
  <c r="G123" i="27"/>
  <c r="G127" i="27"/>
  <c r="G130" i="27"/>
  <c r="G199" i="28" l="1"/>
  <c r="G190" i="28"/>
  <c r="G192" i="28"/>
  <c r="F211" i="28"/>
  <c r="F251" i="28"/>
  <c r="F248" i="28"/>
  <c r="F255" i="28"/>
  <c r="F245" i="28"/>
  <c r="F247" i="28"/>
  <c r="F241" i="28"/>
  <c r="F250" i="28"/>
  <c r="F101" i="27"/>
  <c r="F93" i="27"/>
  <c r="G251" i="28"/>
  <c r="G221" i="28"/>
  <c r="F119" i="27"/>
  <c r="G245" i="28"/>
  <c r="G225" i="28"/>
  <c r="G226" i="28"/>
  <c r="F242" i="28"/>
  <c r="F253" i="28"/>
  <c r="F246" i="28"/>
  <c r="F252" i="28"/>
  <c r="F57" i="27"/>
  <c r="F243" i="28"/>
  <c r="F64" i="27"/>
  <c r="F94" i="27"/>
  <c r="F55" i="27"/>
  <c r="G209" i="28"/>
  <c r="G198" i="28"/>
  <c r="G207" i="28"/>
  <c r="F62" i="27"/>
  <c r="F54" i="27"/>
  <c r="F588" i="33"/>
  <c r="F59" i="27"/>
  <c r="F96" i="27"/>
  <c r="G213" i="28"/>
  <c r="G202" i="28"/>
  <c r="G211" i="28"/>
  <c r="F61" i="27"/>
  <c r="F60" i="27"/>
  <c r="F114" i="27"/>
  <c r="F103" i="27"/>
  <c r="F102" i="27"/>
  <c r="G206" i="28"/>
  <c r="F53" i="27"/>
  <c r="F104" i="27"/>
  <c r="F95" i="27"/>
  <c r="G210" i="28"/>
  <c r="F97" i="27"/>
  <c r="F99" i="27"/>
  <c r="G191" i="28"/>
  <c r="G196" i="28"/>
  <c r="F576" i="33"/>
  <c r="F98" i="27"/>
  <c r="F56" i="27"/>
  <c r="G205" i="28"/>
  <c r="G194" i="28"/>
  <c r="G203" i="28"/>
  <c r="G208" i="28"/>
  <c r="F254" i="28"/>
  <c r="G231" i="28"/>
  <c r="G243" i="28"/>
  <c r="G254" i="28"/>
  <c r="G229" i="28"/>
  <c r="G230" i="28"/>
  <c r="G222" i="28"/>
  <c r="G242" i="28"/>
  <c r="G233" i="28"/>
  <c r="G219" i="28"/>
  <c r="G224" i="28"/>
  <c r="F224" i="28"/>
  <c r="G246" i="28"/>
  <c r="G244" i="28"/>
  <c r="G248" i="28"/>
  <c r="G241" i="28"/>
  <c r="G223" i="28"/>
  <c r="G228" i="28"/>
  <c r="G247" i="28"/>
  <c r="G250" i="28"/>
  <c r="G255" i="28"/>
  <c r="G232" i="28"/>
  <c r="G253" i="28"/>
  <c r="G74" i="27"/>
  <c r="F115" i="27"/>
  <c r="F210" i="28"/>
  <c r="F130" i="27"/>
  <c r="F208" i="28"/>
  <c r="F127" i="27"/>
  <c r="F133" i="27"/>
  <c r="G153" i="27"/>
  <c r="F212" i="28"/>
  <c r="F209" i="28"/>
  <c r="F123" i="27"/>
  <c r="F118" i="27"/>
  <c r="F201" i="28"/>
  <c r="F228" i="28"/>
  <c r="G76" i="27"/>
  <c r="F206" i="28"/>
  <c r="F207" i="28"/>
  <c r="F204" i="28"/>
  <c r="F205" i="28"/>
  <c r="F230" i="28"/>
  <c r="G37" i="29"/>
  <c r="G87" i="27"/>
  <c r="G86" i="27"/>
  <c r="F225" i="28"/>
  <c r="G158" i="27"/>
  <c r="F191" i="28"/>
  <c r="F233" i="28"/>
  <c r="F223" i="28"/>
  <c r="G82" i="27"/>
  <c r="F193" i="28"/>
  <c r="F221" i="28"/>
  <c r="F226" i="28"/>
  <c r="G80" i="27"/>
  <c r="F219" i="28"/>
  <c r="G70" i="27"/>
  <c r="G78" i="27"/>
  <c r="F194" i="28"/>
  <c r="F195" i="28"/>
  <c r="F192" i="28"/>
  <c r="F190" i="28"/>
  <c r="F232" i="28"/>
  <c r="G73" i="27"/>
  <c r="G72" i="27"/>
  <c r="F229" i="28"/>
  <c r="G75" i="27"/>
  <c r="G81" i="27"/>
  <c r="F198" i="28"/>
  <c r="F199" i="28"/>
  <c r="F196" i="28"/>
  <c r="F220" i="28"/>
  <c r="F197" i="28"/>
  <c r="G71" i="27"/>
  <c r="F202" i="28"/>
  <c r="F203" i="28"/>
  <c r="F200" i="28"/>
  <c r="F231" i="28"/>
  <c r="F152" i="29"/>
  <c r="F15" i="28"/>
  <c r="F82" i="27"/>
  <c r="F87" i="27"/>
  <c r="F72" i="27"/>
  <c r="F78" i="27"/>
  <c r="F80" i="27"/>
  <c r="F79" i="27"/>
  <c r="F158" i="27"/>
  <c r="C164" i="27"/>
  <c r="C167" i="27" s="1"/>
  <c r="F75" i="27"/>
  <c r="F76" i="27"/>
  <c r="F73" i="27"/>
  <c r="F81" i="27"/>
  <c r="F86" i="27"/>
  <c r="F126" i="27"/>
  <c r="F74" i="27"/>
  <c r="F136" i="27"/>
  <c r="F71" i="27"/>
  <c r="F122" i="27"/>
  <c r="G570" i="28"/>
  <c r="F555" i="28"/>
  <c r="F475" i="28"/>
  <c r="G555" i="28"/>
  <c r="G475" i="28"/>
  <c r="F532" i="28"/>
  <c r="F570" i="28"/>
  <c r="G532" i="28"/>
  <c r="G343" i="28"/>
  <c r="F353" i="28"/>
  <c r="G305" i="28"/>
  <c r="F305" i="28"/>
  <c r="G453" i="28"/>
  <c r="G353" i="28"/>
  <c r="F453" i="28"/>
  <c r="F220" i="27"/>
  <c r="F208" i="27"/>
  <c r="F179" i="27"/>
  <c r="G144" i="27"/>
  <c r="G162" i="27"/>
  <c r="G138" i="27"/>
  <c r="G139" i="27"/>
  <c r="G156" i="27"/>
  <c r="G142" i="27"/>
  <c r="G148" i="27"/>
  <c r="G157" i="27"/>
  <c r="G160" i="27"/>
  <c r="G152" i="27"/>
  <c r="G147" i="27"/>
  <c r="G161" i="27"/>
  <c r="G146" i="27"/>
  <c r="G143" i="27"/>
  <c r="G141" i="27"/>
  <c r="G150" i="27"/>
  <c r="G151" i="27"/>
  <c r="G145" i="27"/>
  <c r="G154" i="27"/>
  <c r="G140" i="27"/>
  <c r="G149" i="27"/>
  <c r="F162" i="27"/>
  <c r="F157" i="27"/>
  <c r="F153" i="27"/>
  <c r="F149" i="27"/>
  <c r="F145" i="27"/>
  <c r="F141" i="27"/>
  <c r="F143" i="27"/>
  <c r="F150" i="27"/>
  <c r="F148" i="27"/>
  <c r="F140" i="27"/>
  <c r="F160" i="27"/>
  <c r="F147" i="27"/>
  <c r="F154" i="27"/>
  <c r="F142" i="27"/>
  <c r="F161" i="27"/>
  <c r="F156" i="27"/>
  <c r="F152" i="27"/>
  <c r="F144" i="27"/>
  <c r="F151" i="27"/>
  <c r="F139" i="27"/>
  <c r="F159" i="27"/>
  <c r="F138" i="27"/>
  <c r="F146" i="27"/>
  <c r="G129" i="27"/>
  <c r="F134" i="27"/>
  <c r="F121" i="27"/>
  <c r="F135" i="27"/>
  <c r="F120" i="27"/>
  <c r="F113" i="27"/>
  <c r="F125" i="27"/>
  <c r="F112" i="27"/>
  <c r="F131" i="27"/>
  <c r="F124" i="27"/>
  <c r="F117" i="27"/>
  <c r="F128" i="27"/>
  <c r="F116" i="27"/>
  <c r="G220" i="27"/>
  <c r="F58" i="27" l="1"/>
  <c r="F249" i="28"/>
  <c r="G214" i="28"/>
  <c r="F100" i="27"/>
  <c r="G249" i="28"/>
  <c r="G227" i="28"/>
  <c r="F227" i="28"/>
  <c r="F214" i="28"/>
  <c r="G77" i="27"/>
  <c r="F77" i="27"/>
  <c r="F129" i="27"/>
  <c r="G155" i="27"/>
  <c r="F166" i="27"/>
  <c r="F165" i="27"/>
  <c r="F164" i="27"/>
  <c r="F155" i="27"/>
  <c r="F167" i="27" l="1"/>
  <c r="G41" i="22" l="1"/>
  <c r="F41" i="22"/>
  <c r="E41" i="22"/>
  <c r="D41" i="22"/>
  <c r="F29" i="22" l="1"/>
  <c r="E29" i="22"/>
  <c r="D29" i="22"/>
  <c r="G31" i="22" l="1"/>
  <c r="F31" i="22"/>
  <c r="E31" i="22"/>
  <c r="D31" i="22"/>
  <c r="C4" i="22"/>
  <c r="E166" i="21"/>
  <c r="D166" i="21"/>
  <c r="C166" i="21"/>
  <c r="E165" i="21"/>
  <c r="D165" i="21"/>
  <c r="C165" i="21"/>
  <c r="E164" i="21"/>
  <c r="D164" i="21"/>
  <c r="C164" i="21"/>
  <c r="E163" i="21"/>
  <c r="D163" i="21"/>
  <c r="C163" i="21"/>
  <c r="E162" i="21"/>
  <c r="D162" i="21"/>
  <c r="C162" i="21"/>
  <c r="E161" i="21"/>
  <c r="D161" i="21"/>
  <c r="C161" i="21"/>
  <c r="D158" i="21"/>
  <c r="D157" i="21"/>
  <c r="D154" i="21"/>
  <c r="D153" i="21"/>
  <c r="D148" i="21"/>
  <c r="D147" i="21"/>
  <c r="D146" i="21"/>
  <c r="D145" i="21"/>
  <c r="D144" i="21"/>
  <c r="D143" i="21"/>
  <c r="C116" i="21"/>
  <c r="C115" i="21"/>
  <c r="C114" i="21"/>
  <c r="C113" i="21"/>
  <c r="C112" i="21"/>
  <c r="C106" i="21"/>
  <c r="C105" i="21"/>
  <c r="C104" i="21"/>
  <c r="C103" i="21"/>
  <c r="C102" i="21"/>
  <c r="E95" i="21"/>
  <c r="E96" i="21" s="1"/>
  <c r="E93" i="21"/>
  <c r="E94" i="21" s="1"/>
  <c r="D86" i="21"/>
  <c r="D85" i="21"/>
  <c r="D84" i="21"/>
  <c r="D83" i="21"/>
  <c r="D82" i="21"/>
  <c r="D81" i="21"/>
  <c r="D80" i="21"/>
  <c r="D79" i="21"/>
  <c r="D78" i="21"/>
  <c r="D77" i="21"/>
  <c r="D76" i="21"/>
  <c r="D75" i="21"/>
  <c r="D74" i="21"/>
  <c r="D71" i="21"/>
  <c r="D66" i="21"/>
  <c r="D65" i="21"/>
  <c r="D64" i="21"/>
  <c r="D63" i="21"/>
  <c r="D62" i="21"/>
  <c r="D61" i="21"/>
  <c r="D60" i="21"/>
  <c r="D59" i="21"/>
  <c r="D58" i="21"/>
  <c r="D57" i="21"/>
  <c r="D56" i="21"/>
  <c r="D55" i="21"/>
  <c r="D54" i="21"/>
  <c r="D51" i="21"/>
  <c r="D42" i="21"/>
  <c r="D41" i="21"/>
  <c r="D40" i="21"/>
  <c r="D39" i="21"/>
  <c r="D38" i="21"/>
  <c r="D37" i="21"/>
  <c r="D36" i="21"/>
  <c r="D35" i="21"/>
  <c r="D34" i="21"/>
  <c r="D33" i="21"/>
  <c r="D32" i="21"/>
  <c r="D31" i="21"/>
  <c r="D30" i="21"/>
  <c r="C4" i="21"/>
  <c r="D166" i="20"/>
  <c r="D168" i="20" s="1"/>
  <c r="J141" i="20"/>
  <c r="I141" i="20"/>
  <c r="H141" i="20"/>
  <c r="G141" i="20"/>
  <c r="F141" i="20"/>
  <c r="E141" i="20"/>
  <c r="D141" i="20"/>
  <c r="J139" i="20"/>
  <c r="I139" i="20"/>
  <c r="I127" i="20" s="1"/>
  <c r="H139" i="20"/>
  <c r="G139" i="20"/>
  <c r="F139" i="20"/>
  <c r="E139" i="20"/>
  <c r="E127" i="20" s="1"/>
  <c r="D139" i="20"/>
  <c r="J134" i="20"/>
  <c r="J137" i="20" s="1"/>
  <c r="I134" i="20"/>
  <c r="I137" i="20" s="1"/>
  <c r="H134" i="20"/>
  <c r="H137" i="20" s="1"/>
  <c r="G134" i="20"/>
  <c r="G137" i="20" s="1"/>
  <c r="F134" i="20"/>
  <c r="F137" i="20" s="1"/>
  <c r="E134" i="20"/>
  <c r="E137" i="20" s="1"/>
  <c r="D134" i="20"/>
  <c r="D137" i="20" s="1"/>
  <c r="E115" i="20"/>
  <c r="D115" i="20"/>
  <c r="E110" i="20"/>
  <c r="E113" i="20" s="1"/>
  <c r="D110" i="20"/>
  <c r="D113" i="20" s="1"/>
  <c r="C62" i="20"/>
  <c r="C61" i="20"/>
  <c r="E55" i="20"/>
  <c r="E51" i="20"/>
  <c r="E53" i="20" s="1"/>
  <c r="D28" i="20"/>
  <c r="C4" i="20"/>
  <c r="E10" i="5"/>
  <c r="E9" i="5"/>
  <c r="B45" i="19"/>
  <c r="B44" i="19"/>
  <c r="B43" i="19"/>
  <c r="B42" i="19"/>
  <c r="B41" i="19"/>
  <c r="B40" i="19"/>
  <c r="B39" i="19"/>
  <c r="B38" i="19"/>
  <c r="B37" i="19"/>
  <c r="B36" i="19"/>
  <c r="B35" i="19"/>
  <c r="B34" i="19"/>
  <c r="B33" i="19"/>
  <c r="B31" i="19"/>
  <c r="B30" i="19"/>
  <c r="B29" i="19"/>
  <c r="B28" i="19"/>
  <c r="B27" i="19"/>
  <c r="B26" i="19"/>
  <c r="B25" i="19"/>
  <c r="B24" i="19"/>
  <c r="B23" i="19"/>
  <c r="B22" i="19"/>
  <c r="B21" i="19"/>
  <c r="B20" i="19"/>
  <c r="B19" i="19"/>
  <c r="B18" i="19"/>
  <c r="B17" i="19"/>
  <c r="B16" i="19"/>
  <c r="B15" i="19"/>
  <c r="B14" i="19"/>
  <c r="B13" i="19"/>
  <c r="B12" i="19"/>
  <c r="B11" i="19"/>
  <c r="B10" i="19"/>
  <c r="B2" i="19"/>
  <c r="J140" i="20" l="1"/>
  <c r="F140" i="20"/>
  <c r="D167" i="21"/>
  <c r="F127" i="20"/>
  <c r="G140" i="20"/>
  <c r="E167" i="21"/>
  <c r="C167" i="21"/>
  <c r="J127" i="20"/>
  <c r="D140" i="20"/>
  <c r="H140" i="20"/>
  <c r="G127" i="20"/>
  <c r="E140" i="20"/>
  <c r="I140" i="20"/>
  <c r="D127" i="20"/>
  <c r="H127" i="20"/>
  <c r="D169" i="20"/>
  <c r="E83" i="20"/>
  <c r="E84" i="20" l="1"/>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changer tous les ans par OCS.
Les lignes suivantes sont calculées en dynamique.</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C75" authorId="0" shapeId="0">
      <text>
        <r>
          <rPr>
            <sz val="9"/>
            <color indexed="81"/>
            <rFont val="Tahoma"/>
            <family val="2"/>
          </rPr>
          <t>Investor Report.</t>
        </r>
        <r>
          <rPr>
            <sz val="9"/>
            <color indexed="81"/>
            <rFont val="Tahoma"/>
            <family val="2"/>
          </rPr>
          <t xml:space="preserve">
Onglet "1.  Investor Report Overview"
Cellule D12.</t>
        </r>
      </text>
    </comment>
    <comment ref="C76" authorId="0" shapeId="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authors>
    <author>jean.francois.amiot@hsbc.fr</author>
  </authors>
  <commentList>
    <comment ref="B217" authorId="0" shapeId="0">
      <text>
        <r>
          <rPr>
            <sz val="9"/>
            <color indexed="81"/>
            <rFont val="Tahoma"/>
            <family val="2"/>
          </rPr>
          <t>Valeur codée en dur.</t>
        </r>
      </text>
    </comment>
  </commentList>
</comments>
</file>

<file path=xl/sharedStrings.xml><?xml version="1.0" encoding="utf-8"?>
<sst xmlns="http://schemas.openxmlformats.org/spreadsheetml/2006/main" count="6174" uniqueCount="3249">
  <si>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</si>
  <si>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</si>
  <si>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</si>
  <si>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</si>
  <si>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</si>
  <si>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</si>
  <si>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</si>
  <si>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</si>
  <si>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</si>
  <si>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</si>
  <si>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</si>
  <si>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</si>
  <si>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</si>
  <si>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</si>
  <si>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</si>
  <si>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</si>
  <si>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</si>
  <si>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</si>
  <si>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</si>
  <si>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</si>
  <si>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</si>
  <si>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</si>
  <si>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</si>
  <si>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</si>
  <si>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</si>
  <si>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</si>
  <si>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</si>
  <si>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</si>
  <si>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</si>
  <si>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</si>
  <si>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</si>
  <si>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</si>
  <si>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</si>
  <si>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</si>
  <si>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</si>
  <si>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</si>
  <si>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</si>
  <si>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</si>
  <si>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</si>
  <si>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</si>
  <si>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</si>
  <si>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</si>
  <si>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</si>
  <si>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</si>
  <si>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</si>
  <si>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</si>
  <si>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</si>
  <si>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</si>
  <si>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</si>
  <si>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</si>
  <si>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</si>
  <si>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</si>
  <si>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</si>
  <si>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</si>
  <si>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</si>
  <si>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</si>
  <si>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</si>
  <si>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</si>
  <si>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</si>
  <si>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</si>
  <si>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</si>
  <si>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</si>
  <si>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</si>
  <si>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</si>
  <si>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</si>
  <si>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</si>
  <si>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</si>
  <si>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</si>
  <si>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</si>
  <si>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</si>
  <si>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</si>
  <si>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</si>
  <si>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</si>
  <si>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</si>
  <si>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</si>
  <si>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</si>
  <si>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</si>
  <si>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</si>
  <si>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</si>
  <si>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</si>
  <si>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</si>
  <si>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</si>
  <si>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</si>
  <si>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</si>
  <si>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</si>
  <si>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</si>
  <si>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</si>
  <si>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</si>
  <si>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</si>
  <si>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</si>
  <si>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</si>
  <si>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</si>
  <si>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</si>
  <si>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</si>
  <si>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</si>
  <si>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</si>
  <si>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</si>
  <si>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</si>
  <si>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</si>
  <si>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</si>
  <si>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</si>
  <si>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</si>
  <si>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</si>
  <si>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</si>
  <si>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</si>
  <si>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</si>
  <si>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</si>
  <si>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</si>
  <si>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</si>
  <si>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</si>
  <si>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</si>
  <si>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</si>
  <si>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</si>
  <si>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</si>
  <si>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</si>
  <si>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</si>
  <si>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</si>
  <si>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</si>
  <si>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</si>
  <si>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</si>
  <si>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</si>
  <si>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</si>
  <si>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</si>
  <si>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</si>
  <si>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</si>
  <si>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</si>
  <si>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</si>
  <si>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</si>
  <si>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</si>
  <si>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</si>
  <si>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</si>
  <si>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</si>
  <si>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</si>
  <si>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</si>
  <si>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</si>
  <si>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</si>
  <si>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</si>
  <si>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</si>
  <si>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</si>
  <si>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</si>
  <si>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</si>
  <si>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</si>
  <si>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</si>
  <si>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</si>
  <si>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</si>
  <si>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</si>
  <si>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</si>
  <si>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</si>
  <si>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</si>
  <si>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</si>
  <si>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</si>
  <si>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</si>
  <si>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</si>
  <si>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</si>
  <si>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</si>
  <si>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</si>
  <si>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</si>
  <si>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</si>
  <si>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</si>
  <si>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</si>
  <si>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</si>
  <si>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</si>
  <si>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</si>
  <si>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</si>
  <si>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</si>
  <si>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</si>
  <si>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</si>
  <si>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</si>
  <si>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</si>
  <si>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</si>
  <si>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</si>
  <si>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</si>
  <si>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</si>
  <si>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</si>
  <si>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</si>
  <si>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</si>
  <si>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</si>
  <si>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</si>
  <si>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</si>
  <si>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</si>
  <si>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</si>
  <si>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</si>
  <si>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</si>
  <si>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</si>
  <si>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</si>
  <si>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</si>
  <si>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</si>
  <si>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</si>
  <si>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</si>
  <si>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</si>
  <si>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</si>
  <si>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</si>
  <si>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</si>
  <si>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</si>
  <si>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</si>
  <si>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</si>
  <si>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</si>
  <si>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</si>
  <si>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</si>
  <si>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</si>
  <si>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</si>
  <si>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</si>
  <si>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</si>
  <si>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</si>
  <si>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</si>
  <si>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</si>
  <si>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</si>
  <si>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</si>
  <si>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</si>
  <si>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</si>
  <si>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</si>
  <si>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</si>
  <si>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</si>
  <si>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</si>
  <si>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</si>
  <si>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</si>
  <si>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</si>
  <si>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</si>
  <si>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</si>
  <si>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</si>
  <si>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</si>
  <si>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</si>
  <si>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</si>
  <si>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</si>
  <si>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</si>
  <si>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</si>
  <si>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</si>
  <si>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</si>
  <si>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</si>
  <si>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</si>
  <si>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</si>
  <si>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</si>
  <si>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</si>
  <si>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</si>
  <si>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</si>
  <si>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</si>
  <si>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</si>
  <si>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</si>
  <si>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</si>
  <si>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</si>
  <si>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</si>
  <si>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</si>
  <si>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</si>
  <si>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</si>
  <si>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</si>
  <si>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</si>
  <si>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</si>
  <si>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</si>
  <si>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</si>
  <si>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</si>
  <si>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</si>
  <si>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</si>
  <si>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</si>
  <si>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</si>
  <si>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</si>
  <si>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</si>
  <si>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</si>
  <si>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</si>
  <si>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</si>
  <si>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</si>
  <si>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</si>
  <si>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</si>
  <si>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</si>
  <si>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</si>
  <si>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</si>
  <si>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</si>
  <si>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</si>
  <si>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</si>
  <si>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</si>
  <si>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</si>
  <si>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</si>
  <si>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</si>
  <si>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</si>
  <si>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</si>
  <si>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</si>
  <si>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</si>
  <si>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</si>
  <si>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</si>
  <si>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</si>
  <si>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</si>
  <si>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</si>
  <si>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</si>
  <si>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</si>
  <si>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</si>
  <si>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</si>
  <si>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</si>
  <si>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</si>
  <si>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</si>
  <si>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</si>
  <si>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</si>
  <si>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</si>
  <si>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</si>
  <si>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</si>
  <si>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</si>
  <si>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</si>
  <si>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</si>
  <si>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</si>
  <si>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</si>
  <si>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</si>
  <si>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</si>
  <si>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</si>
  <si>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</si>
  <si>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</si>
  <si>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</si>
  <si>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</si>
  <si>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</si>
  <si>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</si>
  <si>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</si>
  <si>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</si>
  <si>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</si>
  <si>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</si>
  <si>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</si>
  <si>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</si>
  <si>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</si>
  <si>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</si>
  <si>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</si>
  <si>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</si>
  <si>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</si>
  <si>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</si>
  <si>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</si>
  <si>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</si>
  <si>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</si>
  <si>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</si>
  <si>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</si>
  <si>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</si>
  <si>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</si>
  <si>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</si>
  <si>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</si>
  <si>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</si>
  <si>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</si>
  <si>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</si>
  <si>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</si>
  <si>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</si>
  <si>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</si>
  <si>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</si>
  <si>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</si>
  <si>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</si>
  <si>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</si>
  <si>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</si>
  <si>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</si>
  <si>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</si>
  <si>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</si>
  <si>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</si>
  <si>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</si>
  <si>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</si>
  <si>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</si>
  <si>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</si>
  <si>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</si>
  <si>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</si>
  <si>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</si>
  <si>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</si>
  <si>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</si>
  <si>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</si>
  <si>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</si>
  <si>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</si>
  <si>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</si>
  <si>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</si>
  <si>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</si>
  <si>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</si>
  <si>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</si>
  <si>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</si>
  <si>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</si>
  <si>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</si>
  <si>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</si>
  <si>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</si>
  <si>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</si>
  <si>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</si>
  <si>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</si>
  <si>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</si>
  <si>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</si>
  <si>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</si>
  <si>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</si>
  <si>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</si>
  <si>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</si>
  <si>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</si>
  <si>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</si>
  <si>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</si>
  <si>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</si>
  <si>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 xml:space="preserve">4. References to Capital Requirements Regulation (CRR) 129(7) </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</si>
  <si>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</si>
  <si>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</si>
  <si>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</si>
  <si>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</si>
  <si>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</si>
  <si>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</si>
  <si>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</si>
  <si>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</si>
  <si>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</si>
  <si>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</si>
  <si>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</si>
  <si>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</si>
  <si>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</si>
  <si>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</si>
  <si>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</si>
  <si>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</si>
  <si>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</si>
  <si>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</si>
  <si>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</si>
  <si>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</si>
  <si>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</si>
  <si>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</si>
  <si>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</si>
  <si>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</si>
  <si>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</si>
  <si>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</si>
  <si>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</si>
  <si>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</si>
  <si>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</si>
  <si>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</si>
  <si>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</si>
  <si>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</si>
  <si>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</si>
  <si>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</si>
  <si>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</si>
  <si>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</si>
  <si>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</si>
  <si>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</si>
  <si>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</si>
  <si>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</si>
  <si>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</si>
  <si>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</si>
  <si>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</si>
  <si>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</si>
  <si>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</si>
  <si>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</si>
  <si>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</si>
  <si>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</si>
  <si>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</si>
  <si>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</si>
  <si>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</si>
  <si>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</si>
  <si>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</si>
  <si>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</si>
  <si>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</si>
  <si>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</si>
  <si>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</si>
  <si>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</si>
  <si>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</si>
  <si>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</si>
  <si>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</si>
  <si>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</si>
  <si>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</si>
  <si>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</si>
  <si>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</si>
  <si>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</si>
  <si>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</si>
  <si>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</si>
  <si>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</si>
  <si>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</si>
  <si>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</si>
  <si>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</si>
  <si>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</si>
  <si>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</si>
  <si>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</si>
  <si>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</si>
  <si>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</si>
  <si>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</si>
  <si>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</si>
  <si>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</si>
  <si>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</si>
  <si>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</si>
  <si>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</si>
  <si>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</si>
  <si>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</si>
  <si>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</si>
  <si>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</si>
  <si>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</si>
  <si>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</si>
  <si>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</si>
  <si>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</si>
  <si>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</si>
  <si>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</si>
  <si>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</si>
  <si>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</si>
  <si>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</si>
  <si>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</si>
  <si>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</si>
  <si>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</si>
  <si>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</si>
  <si>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</si>
  <si>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</si>
  <si>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</si>
  <si>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</si>
  <si>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</si>
  <si>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</si>
  <si>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</si>
  <si>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</si>
  <si>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</si>
  <si>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</si>
  <si>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</si>
  <si>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</si>
  <si>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</si>
  <si>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</si>
  <si>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</si>
  <si>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</si>
  <si>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</si>
  <si>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</si>
  <si>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</si>
  <si>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</si>
  <si>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</si>
  <si>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</si>
  <si>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</si>
  <si>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</si>
  <si>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</si>
  <si>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</si>
  <si>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</si>
  <si>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</si>
  <si>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</si>
  <si>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</si>
  <si>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</si>
  <si>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</si>
  <si>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</si>
  <si>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</si>
  <si>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</si>
  <si>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</si>
  <si>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</si>
  <si>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</si>
  <si>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</si>
  <si>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</si>
  <si>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</si>
  <si>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</si>
  <si>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</si>
  <si>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</si>
  <si>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</si>
  <si>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</si>
  <si>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</si>
  <si>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</si>
  <si>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</si>
  <si>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</si>
  <si>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</si>
  <si>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</si>
  <si>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</si>
  <si>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</si>
  <si>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</si>
  <si>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</si>
  <si>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</si>
  <si>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</si>
  <si>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</si>
  <si>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</si>
  <si>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</si>
  <si>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</si>
  <si>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</si>
  <si>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</si>
  <si>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</si>
  <si>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</si>
  <si>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</si>
  <si>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</si>
  <si>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</si>
  <si>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</si>
  <si>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</si>
  <si>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</si>
  <si>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</si>
  <si>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</si>
  <si>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</si>
  <si>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</si>
  <si>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</si>
  <si>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</si>
  <si>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</si>
  <si>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</si>
  <si>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</si>
  <si>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</si>
  <si>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</si>
  <si>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</si>
  <si>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</si>
  <si>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</si>
  <si>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</si>
  <si>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</si>
  <si>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</si>
  <si>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</si>
  <si>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</si>
  <si>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</si>
  <si>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</si>
  <si>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</si>
  <si>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</si>
  <si>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</si>
  <si>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</si>
  <si>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</si>
  <si>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</si>
  <si>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</si>
  <si>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</si>
  <si>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</si>
  <si>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</si>
  <si>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</si>
  <si>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</si>
  <si>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</si>
  <si>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</si>
  <si>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</si>
  <si>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</si>
  <si>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</si>
  <si>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</si>
  <si>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</si>
  <si>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</si>
  <si>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</si>
  <si>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</si>
  <si>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</si>
  <si>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</si>
  <si>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</si>
  <si>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</si>
  <si>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</si>
  <si>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</si>
  <si>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</si>
  <si>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</si>
  <si>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</si>
  <si>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</si>
  <si>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</si>
  <si>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</si>
  <si>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</si>
  <si>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</si>
  <si>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</si>
  <si>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</si>
  <si>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</si>
  <si>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</si>
  <si>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</si>
  <si>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</si>
  <si>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</si>
  <si>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</si>
  <si>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</si>
  <si>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</si>
  <si>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</si>
  <si>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</si>
  <si>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</si>
  <si>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</si>
  <si>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</si>
  <si>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</si>
  <si>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</si>
  <si>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</si>
  <si>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</si>
  <si>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</si>
  <si>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</si>
  <si>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</si>
  <si>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</si>
  <si>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</si>
  <si>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</si>
  <si>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</si>
  <si>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</si>
  <si>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</si>
  <si>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</si>
  <si>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</si>
  <si>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</si>
  <si>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</si>
  <si>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</si>
  <si>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</si>
  <si>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</si>
  <si>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</si>
  <si>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</si>
  <si>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</si>
  <si>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</si>
  <si>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</si>
  <si>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</si>
  <si>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</si>
  <si>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</si>
  <si>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</si>
  <si>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</si>
  <si>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</si>
  <si>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</si>
  <si>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</si>
  <si>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</si>
  <si>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</si>
  <si>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</si>
  <si>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</si>
  <si>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</si>
  <si>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</si>
  <si>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</si>
  <si>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</si>
  <si>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</si>
  <si>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</si>
  <si>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</si>
  <si>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</si>
  <si>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</si>
  <si>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</si>
  <si>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</si>
  <si>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</si>
  <si>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</si>
  <si>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</si>
  <si>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</si>
  <si>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</si>
  <si>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</si>
  <si>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</si>
  <si>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</si>
  <si>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</si>
  <si>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</si>
  <si>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</si>
  <si>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</si>
  <si>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</si>
  <si>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</si>
  <si>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</si>
  <si>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</si>
  <si>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</si>
  <si>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</si>
  <si>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</si>
  <si>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</si>
  <si>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</si>
  <si>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</si>
  <si>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</si>
  <si>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</si>
  <si>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</si>
  <si>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</si>
  <si>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</si>
  <si>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</si>
  <si>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</si>
  <si>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</si>
  <si>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</si>
  <si>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</si>
  <si>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</si>
  <si>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</si>
  <si>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</si>
  <si>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</si>
  <si>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</si>
  <si>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</si>
  <si>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</si>
  <si>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</si>
  <si>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</si>
  <si>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</si>
  <si>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</si>
  <si>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</si>
  <si>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</si>
  <si>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</si>
  <si>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</si>
  <si>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</si>
  <si>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</si>
  <si>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</si>
  <si>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</si>
  <si>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</si>
  <si>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</si>
  <si>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</si>
  <si>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</si>
  <si>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</si>
  <si>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</si>
  <si>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</si>
  <si>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</si>
  <si>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</si>
  <si>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</si>
  <si>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</si>
  <si>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</si>
  <si>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</si>
  <si>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</si>
  <si>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</si>
  <si>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</si>
  <si>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</si>
  <si>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</si>
  <si>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</si>
  <si>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</si>
  <si>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</si>
  <si>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</si>
  <si>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</si>
  <si>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</si>
  <si>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</si>
  <si>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</si>
  <si>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</si>
  <si>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</si>
  <si>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</si>
  <si>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</si>
  <si>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</si>
  <si>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</si>
  <si>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</si>
  <si>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</si>
  <si>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</si>
  <si>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</si>
  <si>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</si>
  <si>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</si>
  <si>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</si>
  <si>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</si>
  <si>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</si>
  <si>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</si>
  <si>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</si>
  <si>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</si>
  <si>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</si>
  <si>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</si>
  <si>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</si>
  <si>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</si>
  <si>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</si>
  <si>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</si>
  <si>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</si>
  <si>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</si>
  <si>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</si>
  <si>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</si>
  <si>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</si>
  <si>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</si>
  <si>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</si>
  <si>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</si>
  <si>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</si>
  <si>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</si>
  <si>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</si>
  <si>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</si>
  <si>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</si>
  <si>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</si>
  <si>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</si>
  <si>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</si>
  <si>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</si>
  <si>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</si>
  <si>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</si>
  <si>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</si>
  <si>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</si>
  <si>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</si>
  <si>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</si>
  <si>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</si>
  <si>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</si>
  <si>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</si>
  <si>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</si>
  <si>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</si>
  <si>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</si>
  <si>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</si>
  <si>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</si>
  <si>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</si>
  <si>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</si>
  <si>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</si>
  <si>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7B Commercial Cover Pool</t>
  </si>
  <si>
    <t>% Commercial loans</t>
  </si>
  <si>
    <t>Retail</t>
  </si>
  <si>
    <t>Office</t>
  </si>
  <si>
    <t>Hotel/Tourism</t>
  </si>
  <si>
    <t>Shopping malls</t>
  </si>
  <si>
    <t>Industry</t>
  </si>
  <si>
    <t>Agriculture</t>
  </si>
  <si>
    <t>Other commercially used</t>
  </si>
  <si>
    <t>Land</t>
  </si>
  <si>
    <t>Property developers / Bulding under construction</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</si>
  <si>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</si>
  <si>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</si>
  <si>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</si>
  <si>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</si>
  <si>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</si>
  <si>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</si>
  <si>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</si>
  <si>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</si>
  <si>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</si>
  <si>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</si>
  <si>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</si>
  <si>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</si>
  <si>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</si>
  <si>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</si>
  <si>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</si>
  <si>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</si>
  <si>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</si>
  <si>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</si>
  <si>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</si>
  <si>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</si>
  <si>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</si>
  <si>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</si>
  <si>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</si>
  <si>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</si>
  <si>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</si>
  <si>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</si>
  <si>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</si>
  <si>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</si>
  <si>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</si>
  <si>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</si>
  <si>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</si>
  <si>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</si>
  <si>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</si>
  <si>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</si>
  <si>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</si>
  <si>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</si>
  <si>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</si>
  <si>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</si>
  <si>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</si>
  <si>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</si>
  <si>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</si>
  <si>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</si>
  <si>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</si>
  <si>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</si>
  <si>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</si>
  <si>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</si>
  <si>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</si>
  <si>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</si>
  <si>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</si>
  <si>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</si>
  <si>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</si>
  <si>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</si>
  <si>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</si>
  <si>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</si>
  <si>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</si>
  <si>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</si>
  <si>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</si>
  <si>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</si>
  <si>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</si>
  <si>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</si>
  <si>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</si>
  <si>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</si>
  <si>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</si>
  <si>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</si>
  <si>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</si>
  <si>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</si>
  <si>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</si>
  <si>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</si>
  <si>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</si>
  <si>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</si>
  <si>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</si>
  <si>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</si>
  <si>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</si>
  <si>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</si>
  <si>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</si>
  <si>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</si>
  <si>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</si>
  <si>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</si>
  <si>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</si>
  <si>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</si>
  <si>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</si>
  <si>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</si>
  <si>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</si>
  <si>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</si>
  <si>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</si>
  <si>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</si>
  <si>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</si>
  <si>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</si>
  <si>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</si>
  <si>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</si>
  <si>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</si>
  <si>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</si>
  <si>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</si>
  <si>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</si>
  <si>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</si>
  <si>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</si>
  <si>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</si>
  <si>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</si>
  <si>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</si>
  <si>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</si>
  <si>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</si>
  <si>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</si>
  <si>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</si>
  <si>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</si>
  <si>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</si>
  <si>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</si>
  <si>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</si>
  <si>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</si>
  <si>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</si>
  <si>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</si>
  <si>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</si>
  <si>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</si>
  <si>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</si>
  <si>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</si>
  <si>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</si>
  <si>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</si>
  <si>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</si>
  <si>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</si>
  <si>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</si>
  <si>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</si>
  <si>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</si>
  <si>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</si>
  <si>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</si>
  <si>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</si>
  <si>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</si>
  <si>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</si>
  <si>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</si>
  <si>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</si>
  <si>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</si>
  <si>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</si>
  <si>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</si>
  <si>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</si>
  <si>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</si>
  <si>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</si>
  <si>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</si>
  <si>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</si>
  <si>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</si>
  <si>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</si>
  <si>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</si>
  <si>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</si>
  <si>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</si>
  <si>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</si>
  <si>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</si>
  <si>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</si>
  <si>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</si>
  <si>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</si>
  <si>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</si>
  <si>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</si>
  <si>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</si>
  <si>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</si>
  <si>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</si>
  <si>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</si>
  <si>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</si>
  <si>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</si>
  <si>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</si>
  <si>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</si>
  <si>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</si>
  <si>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</si>
  <si>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</si>
  <si>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</si>
  <si>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</si>
  <si>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</si>
  <si>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</si>
  <si>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</si>
  <si>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</si>
  <si>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</si>
  <si>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</si>
  <si>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</si>
  <si>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</si>
  <si>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</si>
  <si>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</si>
  <si>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</si>
  <si>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</si>
  <si>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</si>
  <si>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</si>
  <si>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</si>
  <si>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</si>
  <si>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</si>
  <si>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</si>
  <si>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</si>
  <si>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</si>
  <si>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</si>
  <si>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</si>
  <si>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</si>
  <si>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</si>
  <si>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</si>
  <si>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</si>
  <si>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</si>
  <si>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</si>
  <si>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</si>
  <si>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</si>
  <si>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</si>
  <si>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</si>
  <si>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</si>
  <si>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</si>
  <si>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</si>
  <si>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</si>
  <si>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</si>
  <si>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</si>
  <si>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</si>
  <si>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</si>
  <si>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</si>
  <si>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</si>
  <si>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</si>
  <si>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</si>
  <si>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</si>
  <si>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</si>
  <si>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</si>
  <si>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</si>
  <si>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</si>
  <si>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</si>
  <si>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</si>
  <si>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</si>
  <si>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</si>
  <si>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</si>
  <si>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</si>
  <si>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</si>
  <si>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</si>
  <si>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</si>
  <si>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</si>
  <si>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</si>
  <si>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</si>
  <si>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</si>
  <si>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</si>
  <si>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</si>
  <si>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</si>
  <si>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</si>
  <si>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</si>
  <si>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</si>
  <si>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</si>
  <si>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</si>
  <si>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</si>
  <si>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</si>
  <si>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</si>
  <si>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</si>
  <si>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</si>
  <si>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</si>
  <si>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</si>
  <si>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</si>
  <si>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</si>
  <si>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</si>
  <si>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</si>
  <si>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</si>
  <si>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</si>
  <si>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</si>
  <si>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</si>
  <si>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</si>
  <si>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</si>
  <si>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</si>
  <si>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</si>
  <si>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</si>
  <si>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</si>
  <si>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</si>
  <si>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</si>
  <si>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</si>
  <si>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</si>
  <si>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</si>
  <si>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</si>
  <si>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</si>
  <si>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</si>
  <si>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</si>
  <si>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</si>
  <si>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</si>
  <si>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</si>
  <si>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</si>
  <si>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</si>
  <si>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</si>
  <si>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</si>
  <si>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</si>
  <si>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</si>
  <si>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</si>
  <si>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</si>
  <si>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</si>
  <si>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</si>
  <si>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</si>
  <si>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</si>
  <si>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</si>
  <si>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</si>
  <si>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</si>
  <si>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</si>
  <si>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</si>
  <si>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</si>
  <si>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</si>
  <si>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</si>
  <si>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</si>
  <si>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</si>
  <si>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</si>
  <si>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</si>
  <si>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</si>
  <si>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</si>
  <si>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</si>
  <si>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</si>
  <si>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</si>
  <si>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</si>
  <si>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</si>
  <si>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</si>
  <si>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</si>
  <si>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</si>
  <si>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</si>
  <si>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</si>
  <si>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</si>
  <si>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</si>
  <si>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</si>
  <si>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</si>
  <si>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</si>
  <si>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</si>
  <si>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</si>
  <si>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</si>
  <si>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</si>
  <si>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</si>
  <si>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</si>
  <si>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</si>
  <si>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</si>
  <si>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</si>
  <si>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</si>
  <si>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</si>
  <si>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</si>
  <si>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</si>
  <si>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</si>
  <si>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</si>
  <si>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</si>
  <si>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</si>
  <si>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</si>
  <si>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</si>
  <si>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</si>
  <si>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</si>
  <si>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</si>
  <si>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</si>
  <si>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</si>
  <si>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</si>
  <si>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</si>
  <si>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</si>
  <si>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</si>
  <si>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</si>
  <si>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</si>
  <si>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</si>
  <si>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</si>
  <si>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</si>
  <si>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</si>
  <si>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</si>
  <si>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</si>
  <si>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</si>
  <si>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</si>
  <si>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</si>
  <si>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</si>
  <si>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</si>
  <si>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</si>
  <si>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</si>
  <si>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</si>
  <si>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</si>
  <si>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</si>
  <si>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</si>
  <si>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</si>
  <si>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</si>
  <si>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</si>
  <si>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</si>
  <si>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</si>
  <si>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</si>
  <si>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</si>
  <si>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</si>
  <si>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</si>
  <si>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</si>
  <si>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</si>
  <si>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</si>
  <si>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</si>
  <si>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</si>
  <si>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</si>
  <si>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</si>
  <si>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</si>
  <si>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</si>
  <si>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</si>
  <si>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</si>
  <si>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</si>
  <si>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</si>
  <si>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</si>
  <si>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</si>
  <si>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</si>
  <si>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</si>
  <si>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</si>
  <si>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</si>
  <si>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</si>
  <si>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</si>
  <si>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</si>
  <si>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</si>
  <si>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</si>
  <si>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</si>
  <si>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</si>
  <si>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</si>
  <si>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</si>
  <si>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</si>
  <si>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</si>
  <si>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</si>
  <si>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</si>
  <si>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</si>
  <si>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</si>
  <si>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</si>
  <si>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</si>
  <si>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</si>
  <si>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</si>
  <si>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</si>
  <si>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</si>
  <si>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</si>
  <si>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</si>
  <si>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</si>
  <si>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</si>
  <si>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</si>
  <si>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</si>
  <si>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</si>
  <si>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</si>
  <si>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</si>
  <si>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</si>
  <si>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</si>
  <si>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</si>
  <si>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</si>
  <si>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</si>
  <si>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</si>
  <si>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</si>
  <si>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</si>
  <si>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</si>
  <si>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</si>
  <si>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</si>
  <si>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</si>
  <si>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</si>
  <si>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</si>
  <si>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</si>
  <si>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</si>
  <si>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</si>
  <si>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</si>
  <si>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</si>
  <si>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</si>
  <si>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</si>
  <si>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</si>
  <si>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</si>
  <si>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</si>
  <si>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</si>
  <si>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</si>
  <si>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</si>
  <si>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</si>
  <si>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</si>
  <si>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</si>
  <si>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</si>
  <si>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</si>
  <si>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</si>
  <si>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</si>
  <si>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</si>
  <si>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</si>
  <si>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</si>
  <si>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</si>
  <si>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</si>
  <si>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</si>
  <si>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</si>
  <si>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</si>
  <si>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</si>
  <si>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</si>
  <si>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</si>
  <si>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</si>
  <si>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</si>
  <si>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</si>
  <si>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</si>
  <si>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</si>
  <si>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</si>
  <si>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</si>
  <si>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</si>
  <si>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</si>
  <si>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</si>
  <si>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</si>
  <si>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</si>
  <si>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</si>
  <si>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</si>
  <si>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</si>
  <si>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</si>
  <si>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</si>
  <si>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</si>
  <si>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</si>
  <si>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</si>
  <si>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</si>
  <si>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</si>
  <si>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</si>
  <si>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</si>
  <si>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</si>
  <si>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</si>
  <si>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</si>
  <si>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</si>
  <si>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</si>
  <si>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</si>
  <si>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</si>
  <si>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</si>
  <si>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</si>
  <si>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</si>
  <si>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</si>
  <si>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</si>
  <si>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</si>
  <si>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</si>
  <si>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</si>
  <si>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</si>
  <si>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</si>
  <si>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</si>
  <si>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</si>
  <si>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</si>
  <si>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</si>
  <si>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</si>
  <si>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</si>
  <si>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</si>
  <si>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</si>
  <si>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</si>
  <si>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</si>
  <si>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</si>
  <si>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</si>
  <si>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</si>
  <si>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</si>
  <si>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</si>
  <si>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</si>
  <si>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</si>
  <si>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</si>
  <si>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</si>
  <si>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</si>
  <si>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</si>
  <si>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</si>
  <si>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</si>
  <si>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</si>
  <si>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</si>
  <si>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</si>
  <si>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</si>
  <si>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</si>
  <si>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</si>
  <si>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</si>
  <si>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</si>
  <si>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</si>
  <si>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</si>
  <si>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</si>
  <si>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</si>
  <si>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</si>
  <si>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</si>
  <si>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</si>
  <si>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</si>
  <si>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</si>
  <si>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</si>
  <si>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</si>
  <si>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</si>
  <si>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</si>
  <si>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</si>
  <si>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</si>
  <si>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</si>
  <si>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</si>
  <si>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</si>
  <si>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</si>
  <si>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</si>
  <si>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</si>
  <si>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</si>
  <si>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</si>
  <si>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</si>
  <si>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</si>
  <si>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</si>
  <si>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</si>
  <si>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</si>
  <si>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</si>
  <si>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</si>
  <si>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</si>
  <si>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</si>
  <si>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</si>
  <si>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</si>
  <si>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</si>
  <si>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</si>
  <si>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</si>
  <si>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</si>
  <si>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</si>
  <si>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</si>
  <si>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</si>
  <si>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</si>
  <si>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</si>
  <si>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</si>
  <si>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</si>
  <si>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</si>
  <si>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</si>
  <si>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</si>
  <si>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</si>
  <si>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</si>
  <si>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</si>
  <si>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</si>
  <si>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</si>
  <si>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</si>
  <si>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</si>
  <si>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</si>
  <si>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</si>
  <si>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</si>
  <si>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</si>
  <si>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</si>
  <si>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</si>
  <si>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</si>
  <si>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</si>
  <si>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</si>
  <si>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</si>
  <si>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</si>
  <si>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</si>
  <si>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</si>
  <si>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</si>
  <si>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</si>
  <si>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</si>
  <si>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</si>
  <si>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</si>
  <si>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</si>
  <si>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</si>
  <si>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</si>
  <si>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</si>
  <si>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</si>
  <si>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</si>
  <si>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</si>
  <si>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</si>
  <si>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</si>
  <si>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</si>
  <si>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</si>
  <si>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</si>
  <si>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</si>
  <si>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</si>
  <si>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</si>
  <si>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</si>
  <si>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</si>
  <si>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</si>
  <si>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</si>
  <si>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</si>
  <si>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</si>
  <si>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</si>
  <si>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</si>
  <si>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</si>
  <si>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</si>
  <si>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</si>
  <si>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</si>
  <si>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</si>
  <si>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</si>
  <si>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</si>
  <si>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</si>
  <si>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</si>
  <si>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</si>
  <si>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</si>
  <si>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</si>
  <si>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</si>
  <si>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</si>
  <si>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</si>
  <si>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</si>
  <si>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</si>
  <si>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</si>
  <si>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</si>
  <si>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</si>
  <si>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</si>
  <si>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</si>
  <si>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</si>
  <si>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</si>
  <si>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</si>
  <si>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</si>
  <si>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</si>
  <si>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</si>
  <si>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</si>
  <si>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</si>
  <si>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</si>
  <si>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</si>
  <si>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</si>
  <si>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</si>
  <si>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</si>
  <si>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</si>
  <si>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</si>
  <si>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</si>
  <si>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</si>
  <si>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</si>
  <si>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</si>
  <si>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</si>
  <si>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</si>
  <si>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</si>
  <si>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</si>
  <si>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</si>
  <si>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</si>
  <si>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</si>
  <si>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</si>
  <si>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</si>
  <si>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</si>
  <si>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</si>
  <si>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</si>
  <si>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</si>
  <si>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</si>
  <si>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</si>
  <si>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</si>
  <si>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</si>
  <si>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</si>
  <si>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</si>
  <si>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</si>
  <si>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</si>
  <si>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</si>
  <si>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</si>
  <si>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</si>
  <si>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</si>
  <si>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</si>
  <si>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</si>
  <si>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</si>
  <si>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</si>
  <si>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</si>
  <si>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</si>
  <si>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</si>
  <si>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</si>
  <si>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</si>
  <si>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</si>
  <si>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</si>
  <si>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</si>
  <si>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</si>
  <si>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</si>
  <si>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</si>
  <si>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</si>
  <si>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</si>
  <si>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</si>
  <si>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</si>
  <si>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</si>
  <si>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</si>
  <si>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</si>
  <si>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</si>
  <si>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</si>
  <si>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</si>
  <si>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</si>
  <si>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</si>
  <si>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</si>
  <si>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</si>
  <si>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</si>
  <si>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</si>
  <si>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</si>
  <si>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</si>
  <si>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</si>
  <si>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</si>
  <si>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</si>
  <si>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</si>
  <si>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</si>
  <si>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</si>
  <si>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</si>
  <si>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</si>
  <si>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</si>
  <si>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</si>
  <si>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</si>
  <si>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</si>
  <si>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</si>
  <si>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</si>
  <si>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</si>
  <si>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</si>
  <si>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</si>
  <si>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</si>
  <si>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</si>
  <si>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</si>
  <si>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</si>
  <si>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</si>
  <si>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</si>
  <si>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</si>
  <si>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</si>
  <si>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</si>
  <si>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</si>
  <si>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</si>
  <si>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</si>
  <si>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</si>
  <si>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</si>
  <si>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</si>
  <si>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</si>
  <si>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</si>
  <si>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</si>
  <si>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</si>
  <si>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</si>
  <si>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</si>
  <si>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</si>
  <si>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</si>
  <si>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</si>
  <si>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</si>
  <si>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</si>
  <si>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</si>
  <si>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</si>
  <si>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</si>
  <si>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</si>
  <si>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</si>
  <si>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</si>
  <si>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</si>
  <si>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</si>
  <si>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</si>
  <si>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</si>
  <si>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</si>
  <si>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</si>
  <si>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</si>
  <si>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</si>
  <si>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</si>
  <si>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</si>
  <si>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</si>
  <si>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</si>
  <si>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</si>
  <si>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</si>
  <si>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</si>
  <si>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</si>
  <si>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</si>
  <si>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</si>
  <si>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</si>
  <si>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</si>
  <si>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</si>
  <si>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</si>
  <si>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</si>
  <si>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</si>
  <si>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</si>
  <si>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</si>
  <si>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</si>
  <si>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</si>
  <si>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OG.3.1.4</t>
  </si>
  <si>
    <t>OM.7.2.5</t>
  </si>
  <si>
    <t>OM.7.2.6</t>
  </si>
  <si>
    <t>HSBC SFH (France)</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</si>
  <si>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</si>
  <si>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</si>
  <si>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</si>
  <si>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</si>
  <si>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</si>
  <si>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</si>
  <si>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</si>
  <si>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</si>
  <si>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</si>
  <si>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</si>
  <si>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</si>
  <si>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</si>
  <si>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</si>
  <si>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</si>
  <si>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</si>
  <si>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</si>
  <si>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</si>
  <si>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</si>
  <si>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</si>
  <si>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</si>
  <si>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</si>
  <si>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</si>
  <si>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</si>
  <si>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</si>
  <si>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</si>
  <si>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</si>
  <si>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</si>
  <si>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</si>
  <si>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</si>
  <si>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</si>
  <si>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</si>
  <si>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</si>
  <si>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</si>
  <si>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</si>
  <si>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</si>
  <si>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</si>
  <si>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</si>
  <si>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</si>
  <si>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</si>
  <si>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</si>
  <si>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</si>
  <si>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</si>
  <si>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</si>
  <si>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</si>
  <si>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</si>
  <si>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</si>
  <si>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</si>
  <si>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</si>
  <si>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</si>
  <si>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</si>
  <si>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</si>
  <si>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</si>
  <si>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</si>
  <si>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</si>
  <si>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</si>
  <si>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</si>
  <si>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</si>
  <si>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</si>
  <si>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</si>
  <si>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</si>
  <si>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</si>
  <si>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</si>
  <si>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</si>
  <si>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</si>
  <si>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</si>
  <si>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</si>
  <si>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</si>
  <si>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</si>
  <si>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</si>
  <si>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</si>
  <si>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</si>
  <si>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</si>
  <si>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</si>
  <si>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</si>
  <si>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</si>
  <si>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</si>
  <si>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</si>
  <si>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</si>
  <si>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</si>
  <si>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</si>
  <si>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</si>
  <si>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</si>
  <si>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</si>
  <si>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</si>
  <si>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</si>
  <si>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</si>
  <si>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</si>
  <si>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</si>
  <si>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</si>
  <si>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</si>
  <si>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</si>
  <si>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</si>
  <si>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</si>
  <si>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</si>
  <si>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</si>
  <si>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</si>
  <si>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</si>
  <si>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</si>
  <si>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</si>
  <si>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</si>
  <si>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</si>
  <si>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</si>
  <si>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</si>
  <si>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</si>
  <si>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</si>
  <si>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</si>
  <si>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</si>
  <si>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</si>
  <si>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</si>
  <si>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</si>
  <si>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</si>
  <si>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</si>
  <si>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</si>
  <si>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</si>
  <si>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</si>
  <si>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</si>
  <si>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</si>
  <si>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</si>
  <si>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</si>
  <si>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</si>
  <si>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</si>
  <si>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</si>
  <si>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</si>
  <si>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</si>
  <si>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</si>
  <si>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</si>
  <si>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</si>
  <si>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</si>
  <si>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</si>
  <si>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</si>
  <si>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</si>
  <si>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</si>
  <si>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</si>
  <si>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</si>
  <si>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</si>
  <si>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</si>
  <si>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</si>
  <si>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</si>
  <si>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</si>
  <si>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</si>
  <si>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</si>
  <si>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</si>
  <si>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</si>
  <si>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</si>
  <si>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</si>
  <si>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</si>
  <si>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</si>
  <si>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</si>
  <si>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</si>
  <si>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</si>
  <si>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</si>
  <si>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</si>
  <si>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</si>
  <si>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</si>
  <si>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</si>
  <si>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</si>
  <si>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</si>
  <si>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</si>
  <si>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</si>
  <si>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</si>
  <si>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</si>
  <si>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</si>
  <si>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</si>
  <si>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</si>
  <si>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</si>
  <si>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</si>
  <si>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</si>
  <si>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</si>
  <si>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</si>
  <si>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</si>
  <si>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</si>
  <si>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</si>
  <si>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</si>
  <si>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</si>
  <si>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</si>
  <si>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</si>
  <si>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</si>
  <si>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</si>
  <si>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</si>
  <si>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</si>
  <si>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</si>
  <si>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</si>
  <si>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</si>
  <si>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</si>
  <si>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</si>
  <si>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</si>
  <si>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</si>
  <si>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</si>
  <si>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</si>
  <si>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</si>
  <si>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</si>
  <si>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</si>
  <si>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</si>
  <si>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</si>
  <si>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</si>
  <si>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</si>
  <si>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</si>
  <si>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</si>
  <si>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</si>
  <si>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</si>
  <si>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</si>
  <si>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</si>
  <si>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</si>
  <si>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</si>
  <si>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</si>
  <si>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</si>
  <si>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</si>
  <si>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</si>
  <si>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</si>
  <si>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</si>
  <si>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</si>
  <si>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</si>
  <si>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</si>
  <si>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</si>
  <si>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</si>
  <si>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</si>
  <si>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</si>
  <si>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</si>
  <si>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</si>
  <si>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</si>
  <si>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</si>
  <si>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</si>
  <si>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</si>
  <si>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</si>
  <si>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</si>
  <si>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</si>
  <si>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</si>
  <si>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</si>
  <si>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</si>
  <si>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</si>
  <si>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</si>
  <si>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</si>
  <si>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</si>
  <si>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</si>
  <si>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</si>
  <si>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</si>
  <si>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</si>
  <si>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</si>
  <si>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</si>
  <si>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</si>
  <si>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</si>
  <si>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</si>
  <si>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</si>
  <si>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</si>
  <si>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</si>
  <si>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</si>
  <si>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</si>
  <si>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</si>
  <si>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</si>
  <si>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</si>
  <si>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</si>
  <si>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</si>
  <si>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</si>
  <si>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</si>
  <si>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</si>
  <si>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</si>
  <si>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</si>
  <si>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</si>
  <si>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</si>
  <si>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</si>
  <si>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</si>
  <si>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</si>
  <si>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</si>
  <si>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</si>
  <si>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</si>
  <si>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</si>
  <si>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</si>
  <si>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</si>
  <si>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</si>
  <si>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</si>
  <si>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</si>
  <si>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</si>
  <si>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</si>
  <si>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</si>
  <si>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</si>
  <si>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</si>
  <si>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</si>
  <si>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</si>
  <si>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</si>
  <si>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</si>
  <si>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</si>
  <si>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</si>
  <si>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</si>
  <si>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</si>
  <si>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</si>
  <si>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</si>
  <si>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</si>
  <si>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</si>
  <si>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</si>
  <si>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</si>
  <si>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</si>
  <si>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</si>
  <si>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</si>
  <si>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</si>
  <si>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</si>
  <si>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</si>
  <si>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</si>
  <si>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</si>
  <si>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</si>
  <si>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</si>
  <si>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</si>
  <si>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</si>
  <si>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</si>
  <si>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</si>
  <si>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</si>
  <si>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</si>
  <si>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</si>
  <si>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</si>
  <si>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</si>
  <si>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</si>
  <si>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</si>
  <si>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</si>
  <si>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</si>
  <si>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</si>
  <si>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</si>
  <si>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</si>
  <si>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</si>
  <si>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</si>
  <si>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</si>
  <si>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</si>
  <si>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</si>
  <si>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</si>
  <si>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</si>
  <si>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</si>
  <si>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CORE_TIER1_RATIO</t>
  </si>
  <si>
    <t>Le ratio Tier 1 fournit par l'ALM (%).</t>
  </si>
  <si>
    <t>LEGAL_COVERAGE_RATIO_MINIMUM</t>
  </si>
  <si>
    <t>Onglet "D.Overview", section 2.3 (%).</t>
  </si>
  <si>
    <t>LEGAL_COVERAGE_RATIO_CURRENT</t>
  </si>
  <si>
    <t>Onglet "D.Overview", section 2.3 (%). Ration de couverture courant.</t>
  </si>
  <si>
    <t>http://www.about.hsbc.fr/fr-fr/hsbc-sfh-france-disclaimer</t>
  </si>
  <si>
    <t>Y</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</si>
  <si>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</si>
  <si>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</si>
  <si>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</si>
  <si>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</si>
  <si>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</si>
  <si>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</si>
  <si>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</si>
  <si>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</si>
  <si>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</si>
  <si>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</si>
  <si>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</si>
  <si>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</si>
  <si>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</si>
  <si>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</si>
  <si>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</si>
  <si>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other</t>
  </si>
  <si>
    <t>No data</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</si>
  <si>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</si>
  <si>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</si>
  <si>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</si>
  <si>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</si>
  <si>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</si>
  <si>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</si>
  <si>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</si>
  <si>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</si>
  <si>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</si>
  <si>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</si>
  <si>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</si>
  <si>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</si>
  <si>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</si>
  <si>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</si>
  <si>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</si>
  <si>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</si>
  <si>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</si>
  <si>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</si>
  <si>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</si>
  <si>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</si>
  <si>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</si>
  <si>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</si>
  <si>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</si>
  <si>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</si>
  <si>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</si>
  <si>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</si>
  <si>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</si>
  <si>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</si>
  <si>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</si>
  <si>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</si>
  <si>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</si>
  <si>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</si>
  <si>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</si>
  <si>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</si>
  <si>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</si>
  <si>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</si>
  <si>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</si>
  <si>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</si>
  <si>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</si>
  <si>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</si>
  <si>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</si>
  <si>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</si>
  <si>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</si>
  <si>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</si>
  <si>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</si>
  <si>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</si>
  <si>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</si>
  <si>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</si>
  <si>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</si>
  <si>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</si>
  <si>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</si>
  <si>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</si>
  <si>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</si>
  <si>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</si>
  <si>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</si>
  <si>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</si>
  <si>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</si>
  <si>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</si>
  <si>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</si>
  <si>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</si>
  <si>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</si>
  <si>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</si>
  <si>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</si>
  <si>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</si>
  <si>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</si>
  <si>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</si>
  <si>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</si>
  <si>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</si>
  <si>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</si>
  <si>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</si>
  <si>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</si>
  <si>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</si>
  <si>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</si>
  <si>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</si>
  <si>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</si>
  <si>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</si>
  <si>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</si>
  <si>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</si>
  <si>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</si>
  <si>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</si>
  <si>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</si>
  <si>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</si>
  <si>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</si>
  <si>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</si>
  <si>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</si>
  <si>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</si>
  <si>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</si>
  <si>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</si>
  <si>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</si>
  <si>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</si>
  <si>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</si>
  <si>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</si>
  <si>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</si>
  <si>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</si>
  <si>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</si>
  <si>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</si>
  <si>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</si>
  <si>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</si>
  <si>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</si>
  <si>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</si>
  <si>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</si>
  <si>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</si>
  <si>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</si>
  <si>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</si>
  <si>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</si>
  <si>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</si>
  <si>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</si>
  <si>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</si>
  <si>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</si>
  <si>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</si>
  <si>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</si>
  <si>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</si>
  <si>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</si>
  <si>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</si>
  <si>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</si>
  <si>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</si>
  <si>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</si>
  <si>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</si>
  <si>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</si>
  <si>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</si>
  <si>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</si>
  <si>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</si>
  <si>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</si>
  <si>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</si>
  <si>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</si>
  <si>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</si>
  <si>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</si>
  <si>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</si>
  <si>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</si>
  <si>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</si>
  <si>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</si>
  <si>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</si>
  <si>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</si>
  <si>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</si>
  <si>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</si>
  <si>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</si>
  <si>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</si>
  <si>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</si>
  <si>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</si>
  <si>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</si>
  <si>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</si>
  <si>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</si>
  <si>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</si>
  <si>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</si>
  <si>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</si>
  <si>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</si>
  <si>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</si>
  <si>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</si>
  <si>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</si>
  <si>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</si>
  <si>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</si>
  <si>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</si>
  <si>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</si>
  <si>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</si>
  <si>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</si>
  <si>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</si>
  <si>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</si>
  <si>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</si>
  <si>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</si>
  <si>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</si>
  <si>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</si>
  <si>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</si>
  <si>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</si>
  <si>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</si>
  <si>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</si>
  <si>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</si>
  <si>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</si>
  <si>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</si>
  <si>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</si>
  <si>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</si>
  <si>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</si>
  <si>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</si>
  <si>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</si>
  <si>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</si>
  <si>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</si>
  <si>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</si>
  <si>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</si>
  <si>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</si>
  <si>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</si>
  <si>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</si>
  <si>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</si>
  <si>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</si>
  <si>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</si>
  <si>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</si>
  <si>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</si>
  <si>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</si>
  <si>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</si>
  <si>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</si>
  <si>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</si>
  <si>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</si>
  <si>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</si>
  <si>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</si>
  <si>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</si>
  <si>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</si>
  <si>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</si>
  <si>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</si>
  <si>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</si>
  <si>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</si>
  <si>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</si>
  <si>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</si>
  <si>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</si>
  <si>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</si>
  <si>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</si>
  <si>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</si>
  <si>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</si>
  <si>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</si>
  <si>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</si>
  <si>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</si>
  <si>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</si>
  <si>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</si>
  <si>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</si>
  <si>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</si>
  <si>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</si>
  <si>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</si>
  <si>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</si>
  <si>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</si>
  <si>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</si>
  <si>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</si>
  <si>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</si>
  <si>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</si>
  <si>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</si>
  <si>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</si>
  <si>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</si>
  <si>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</si>
  <si>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</si>
  <si>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</si>
  <si>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</si>
  <si>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</si>
  <si>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</si>
  <si>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</si>
  <si>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</si>
  <si>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</si>
  <si>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</si>
  <si>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</si>
  <si>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</si>
  <si>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</si>
  <si>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</si>
  <si>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</si>
  <si>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</si>
  <si>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</si>
  <si>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</si>
  <si>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</si>
  <si>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</si>
  <si>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</si>
  <si>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</si>
  <si>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</si>
  <si>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Common equity tier 1 ratio (%) (group parent company) </t>
  </si>
  <si>
    <t>Option 1</t>
  </si>
  <si>
    <t>none</t>
  </si>
  <si>
    <t>AVERAGE_SEASONING</t>
  </si>
  <si>
    <t>Nombres de mois de vie des prets pondere par le CRD.</t>
  </si>
  <si>
    <t>AVERAGE_REMAINING_TERM</t>
  </si>
  <si>
    <t>Nombres de mois restant sur les prets pondere par le CRD.</t>
  </si>
  <si>
    <t>Temporary tab Harmonised Transparency Template - Optional COVID 19 impact</t>
  </si>
  <si>
    <t>For further information concerning the nation-specific dispositions regarging the impact of the Covid 19 outbreak on cover pools, please refer to the:</t>
  </si>
  <si>
    <t>COVID-19: EMF-ECBC Response</t>
  </si>
  <si>
    <t>CONTENT OF Temporary Tab</t>
  </si>
  <si>
    <t>Optional further information at issuer/country level</t>
  </si>
  <si>
    <t>1.  Share of assets affected by payment holidays caused by COVID 19</t>
  </si>
  <si>
    <t>2. Additional information on the cover pool section affected by payment holidays</t>
  </si>
  <si>
    <t xml:space="preserve">Can the COVID-19 related payment holiday loans remain part of the cover pool?     </t>
  </si>
  <si>
    <t>1.  Share of cover assets affected at the time of reporting by payment holidays caused exclusively by COVID 19</t>
  </si>
  <si>
    <t>1. Breakdown of payment holiday</t>
  </si>
  <si>
    <t xml:space="preserve">% Nominal (mn) to total cover pool </t>
  </si>
  <si>
    <t>% No. of Loans to total cover pool</t>
  </si>
  <si>
    <t>COV.1.1.1</t>
  </si>
  <si>
    <t>payment holiday granted</t>
  </si>
  <si>
    <t>OCOV.1.1.2</t>
  </si>
  <si>
    <t>OCOV.1.1.3</t>
  </si>
  <si>
    <t>1. types of granted payment holiday (original duration)</t>
  </si>
  <si>
    <t>1 month</t>
  </si>
  <si>
    <t>2 months</t>
  </si>
  <si>
    <t>3 months</t>
  </si>
  <si>
    <t>4 to 6 months</t>
  </si>
  <si>
    <t>over 6 months</t>
  </si>
  <si>
    <t>total</t>
  </si>
  <si>
    <t>in % nominal (mn) of affected notional amount to total cover pool</t>
  </si>
  <si>
    <t>COV.2.1.1</t>
  </si>
  <si>
    <t xml:space="preserve">principal &amp; interest deferred </t>
  </si>
  <si>
    <t>COV.2.1.2</t>
  </si>
  <si>
    <t>principal deferred</t>
  </si>
  <si>
    <t>COV.2.1.3</t>
  </si>
  <si>
    <t>COV.2.1.4</t>
  </si>
  <si>
    <t>Total payment holiday</t>
  </si>
  <si>
    <t>OCOV.2.1.5</t>
  </si>
  <si>
    <t>o/w [if relevant, please specify]</t>
  </si>
  <si>
    <t>OCOV.2.1.6</t>
  </si>
  <si>
    <t>OCOV.2.1.7</t>
  </si>
  <si>
    <t>OCOV.2.1.8</t>
  </si>
  <si>
    <t>COVID19_NOMINAL</t>
  </si>
  <si>
    <t>Le CRD de tous les prêts COVID19 de la sélection SFH.</t>
  </si>
  <si>
    <t>COVID19_NBE_PRETS</t>
  </si>
  <si>
    <t>Le nombre de prêts COVID19 dans la sélection SFH.</t>
  </si>
  <si>
    <t>NO</t>
  </si>
  <si>
    <t>BONDS_EXTENDED_MATURITY_YEARS</t>
  </si>
  <si>
    <t>Annees de duree de vie des bonds. Diff MATURITY_DATE ou EXTENDIBLE_MATURITY_DATE / REPORTING_DATE.</t>
  </si>
  <si>
    <t>HSBC Continental Europe</t>
  </si>
  <si>
    <t>2021 Version</t>
  </si>
  <si>
    <t xml:space="preserve">Liquid assets are defined as central bank eligible assets, substitute and other marketable assets. This total is calculated over both outstanding covered bonds and outstanding cover assets. </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</si>
  <si>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</si>
  <si>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HTT 2021</t>
  </si>
  <si>
    <t>14. Sustainable or other special purpose strategy - optional</t>
  </si>
  <si>
    <t>G.3.14.1</t>
  </si>
  <si>
    <t>Cover pool involved in a sustainable/special purpose strategy? (Y/N)</t>
  </si>
  <si>
    <t>G.3.14.2</t>
  </si>
  <si>
    <t>If yes to G.3.14.1 is there a commitment (1) or are already sustainable components present (2)?</t>
  </si>
  <si>
    <t>G.3.14.3</t>
  </si>
  <si>
    <t xml:space="preserve">specific criteria </t>
  </si>
  <si>
    <t>[ESG, SDG, blue loan etc.]</t>
  </si>
  <si>
    <t>G.3.14.4</t>
  </si>
  <si>
    <t>link to the committed objective criteria</t>
  </si>
  <si>
    <t>[link on the issuer's website to the objective criteria the labelled pool is committed to]</t>
  </si>
  <si>
    <t>OG.3.14.1</t>
  </si>
  <si>
    <t>OG.3.14.2</t>
  </si>
  <si>
    <t>OG.3.14.3</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</si>
  <si>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</si>
  <si>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</si>
  <si>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</si>
  <si>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</si>
  <si>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</si>
  <si>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</si>
  <si>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</si>
  <si>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</si>
  <si>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</si>
  <si>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</si>
  <si>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</si>
  <si>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</si>
  <si>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</si>
  <si>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</si>
  <si>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</si>
  <si>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</si>
  <si>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</si>
  <si>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</si>
  <si>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</si>
  <si>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</si>
  <si>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</si>
  <si>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</si>
  <si>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</si>
  <si>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</si>
  <si>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</si>
  <si>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</si>
  <si>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</si>
  <si>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</si>
  <si>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</si>
  <si>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</si>
  <si>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</si>
  <si>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</si>
  <si>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</si>
  <si>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</si>
  <si>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</si>
  <si>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OG.3.14.39</t>
  </si>
  <si>
    <t>OG.3.14.40</t>
  </si>
  <si>
    <t>OG.3.14.41</t>
  </si>
  <si>
    <t>The issuer believes that, at the time of its issuance and based on transparency data made publicly available by the issuer, these covered bonds would satisfy the eligibility criteria for Article 129(7) of the Capital Requirements Regulation (EU) 575/2013. It should be noted, however, that</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</si>
  <si>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</si>
  <si>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M.2B.27.5</t>
  </si>
  <si>
    <t>no data</t>
  </si>
  <si>
    <t>M.2B.27.4</t>
  </si>
  <si>
    <t>M.2B.27.3</t>
  </si>
  <si>
    <t>Existing Property</t>
  </si>
  <si>
    <t>M.2B.27.2</t>
  </si>
  <si>
    <t>New Property</t>
  </si>
  <si>
    <t>M.2B.27.1</t>
  </si>
  <si>
    <t>% No. of CRE</t>
  </si>
  <si>
    <t>Number of dwellings</t>
  </si>
  <si>
    <t>27. New Commercial Property - optional</t>
  </si>
  <si>
    <t>OM.2B.26.1</t>
  </si>
  <si>
    <t>M.2B.26.11</t>
  </si>
  <si>
    <t>M.2B.26.10</t>
  </si>
  <si>
    <t>2006 and later</t>
  </si>
  <si>
    <t>M.2B.26.9</t>
  </si>
  <si>
    <t>2001 - 2005</t>
  </si>
  <si>
    <t>M.2B.26.8</t>
  </si>
  <si>
    <t>1991 - 2000</t>
  </si>
  <si>
    <t>M.2B.26.7</t>
  </si>
  <si>
    <t>1981 - 1990</t>
  </si>
  <si>
    <t>M.2B.26.6</t>
  </si>
  <si>
    <t>1971 - 1980</t>
  </si>
  <si>
    <t>M.2B.26.5</t>
  </si>
  <si>
    <t>1961 - 1970</t>
  </si>
  <si>
    <t>M.2B.26.4</t>
  </si>
  <si>
    <t>1945 - 1960</t>
  </si>
  <si>
    <t>M.2B.26.3</t>
  </si>
  <si>
    <t>1919 - 1945</t>
  </si>
  <si>
    <t>M.2B.26.2</t>
  </si>
  <si>
    <t>older than 1919</t>
  </si>
  <si>
    <t>M.2B.26.1</t>
  </si>
  <si>
    <t>Number of CRE</t>
  </si>
  <si>
    <t>26. CRE Age Structure - optional</t>
  </si>
  <si>
    <t>OM.2B.25.3</t>
  </si>
  <si>
    <t>OM.2B.25.2</t>
  </si>
  <si>
    <t>OM.2B.25.1</t>
  </si>
  <si>
    <t>M.2B.25.19</t>
  </si>
  <si>
    <t>M.2B.25.18</t>
  </si>
  <si>
    <t>M.2B.25.17</t>
  </si>
  <si>
    <t>M.2B.25.16</t>
  </si>
  <si>
    <t>M.2B.25.15</t>
  </si>
  <si>
    <t>M.2B.25.14</t>
  </si>
  <si>
    <t>M.2B.25.13</t>
  </si>
  <si>
    <t>M.2B.25.12</t>
  </si>
  <si>
    <t>M.2B.25.11</t>
  </si>
  <si>
    <t>M.2B.25.10</t>
  </si>
  <si>
    <t>M.2B.25.9</t>
  </si>
  <si>
    <t>M.2B.25.8</t>
  </si>
  <si>
    <t>M.2B.25.7</t>
  </si>
  <si>
    <t>M.2B.25.6</t>
  </si>
  <si>
    <t>M.2B.25.5</t>
  </si>
  <si>
    <t>M.2B.25.4</t>
  </si>
  <si>
    <t>M.2B.25.3</t>
  </si>
  <si>
    <t>M.2B.25.2</t>
  </si>
  <si>
    <t>M.2B.25.1</t>
  </si>
  <si>
    <t>25. Average energy use intensity (kWh/m2) - optional</t>
  </si>
  <si>
    <t>OM.2B.24.3</t>
  </si>
  <si>
    <t>OM.2B.24.2</t>
  </si>
  <si>
    <t>OM.2B.24.1</t>
  </si>
  <si>
    <t>M.2B.24.19</t>
  </si>
  <si>
    <t>M.2B.24.18</t>
  </si>
  <si>
    <t>M.2B.24.17</t>
  </si>
  <si>
    <t>M.2B.24.16</t>
  </si>
  <si>
    <t>M.2B.24.15</t>
  </si>
  <si>
    <t>M.2B.24.14</t>
  </si>
  <si>
    <t>M.2B.24.13</t>
  </si>
  <si>
    <t>M.2B.24.12</t>
  </si>
  <si>
    <t>M.2B.24.11</t>
  </si>
  <si>
    <t>M.2B.24.10</t>
  </si>
  <si>
    <t>M.2B.24.9</t>
  </si>
  <si>
    <t>M.2B.24.8</t>
  </si>
  <si>
    <t>M.2B.24.7</t>
  </si>
  <si>
    <t>M.2B.24.6</t>
  </si>
  <si>
    <t>M.2B.24.5</t>
  </si>
  <si>
    <t>M.2B.24.4</t>
  </si>
  <si>
    <t>M.2B.24.3</t>
  </si>
  <si>
    <t>M.2B.24.2</t>
  </si>
  <si>
    <t>M.2B.24.1</t>
  </si>
  <si>
    <t>24. EPC  Information of the financed CRE - optional</t>
  </si>
  <si>
    <t>OM.7B.23.14</t>
  </si>
  <si>
    <t>OM.7B.23.13</t>
  </si>
  <si>
    <t>OM.7B.23.12</t>
  </si>
  <si>
    <t>OM.7B.23.11</t>
  </si>
  <si>
    <t>OM.7B.23.10</t>
  </si>
  <si>
    <t>OM.7B.23.9</t>
  </si>
  <si>
    <t>OM.7B.23.8</t>
  </si>
  <si>
    <t>OM.7B.23.7</t>
  </si>
  <si>
    <t>OM.7B.23.6</t>
  </si>
  <si>
    <t>OM.7B.23.5</t>
  </si>
  <si>
    <t>OM.7B.23.4</t>
  </si>
  <si>
    <t>OM.7B.23.3</t>
  </si>
  <si>
    <t>OM.7B.23.2</t>
  </si>
  <si>
    <t>o/w Cultural purposes</t>
  </si>
  <si>
    <t>OM.7B.23.1</t>
  </si>
  <si>
    <t>M.7B.23.13</t>
  </si>
  <si>
    <t>M.7B.23.12</t>
  </si>
  <si>
    <t>M.7B.23.11</t>
  </si>
  <si>
    <t>other RE with a social relevant purpose</t>
  </si>
  <si>
    <t>M.7B.23.10</t>
  </si>
  <si>
    <t xml:space="preserve">School </t>
  </si>
  <si>
    <t>M.7B.23.9</t>
  </si>
  <si>
    <t xml:space="preserve">Hospital </t>
  </si>
  <si>
    <t>M.7B.23.8</t>
  </si>
  <si>
    <t>M.7B.23.7</t>
  </si>
  <si>
    <t>M.7B.23.6</t>
  </si>
  <si>
    <t>M.7B.23.5</t>
  </si>
  <si>
    <t>M.7B.23.4</t>
  </si>
  <si>
    <t>M.7B.23.3</t>
  </si>
  <si>
    <t>M.7B.23.2</t>
  </si>
  <si>
    <t>M.7B.23.1</t>
  </si>
  <si>
    <t>23. Breakdown by Type</t>
  </si>
  <si>
    <t>OM.7B.22.9</t>
  </si>
  <si>
    <t>OM.7B.22.8</t>
  </si>
  <si>
    <t>OM.7B.22.7</t>
  </si>
  <si>
    <t>OM.7B.22.6</t>
  </si>
  <si>
    <t>OM.7B.22.5</t>
  </si>
  <si>
    <t>OM.7B.22.4</t>
  </si>
  <si>
    <t>OM.7B.22.3</t>
  </si>
  <si>
    <t>OM.7B.22.2</t>
  </si>
  <si>
    <t>OM.7B.22.1</t>
  </si>
  <si>
    <t>M.7B.22.10</t>
  </si>
  <si>
    <t>M.7B.22.9</t>
  </si>
  <si>
    <t>M.7B.22.8</t>
  </si>
  <si>
    <t>M.7B.22.7</t>
  </si>
  <si>
    <t>M.7B.22.6</t>
  </si>
  <si>
    <t>M.7B.22.5</t>
  </si>
  <si>
    <t>M.7B.22.4</t>
  </si>
  <si>
    <t>M.7B.22.3</t>
  </si>
  <si>
    <t>M.7B.22.2</t>
  </si>
  <si>
    <t>M.7B.22.1</t>
  </si>
  <si>
    <t>22. Loan to Value (LTV) Information - INDEXED</t>
  </si>
  <si>
    <t>OM.7B.21.9</t>
  </si>
  <si>
    <t>OM.7B.21.8</t>
  </si>
  <si>
    <t>OM.7B.21.7</t>
  </si>
  <si>
    <t>OM.7B.21.6</t>
  </si>
  <si>
    <t>OM.7B.21.5</t>
  </si>
  <si>
    <t>OM.7B.21.4</t>
  </si>
  <si>
    <t>OM.7B.21.3</t>
  </si>
  <si>
    <t>OM.7B.21.2</t>
  </si>
  <si>
    <t>OM.7B.21.1</t>
  </si>
  <si>
    <t>M.7B.21.10</t>
  </si>
  <si>
    <t>M.7B.21.9</t>
  </si>
  <si>
    <t>M.7B.21.8</t>
  </si>
  <si>
    <t>M.7B.21.7</t>
  </si>
  <si>
    <t>M.7B.21.6</t>
  </si>
  <si>
    <t>M.7B.21.5</t>
  </si>
  <si>
    <t>M.7B.21.4</t>
  </si>
  <si>
    <t>M.7B.21.3</t>
  </si>
  <si>
    <t>M.7B.21.2</t>
  </si>
  <si>
    <t>M.7B.21.1</t>
  </si>
  <si>
    <t xml:space="preserve">21. Loan to Value (LTV) Information - UNINDEXED </t>
  </si>
  <si>
    <t>M.7B.20.26</t>
  </si>
  <si>
    <t>M.7B.20.25</t>
  </si>
  <si>
    <t>M.7B.20.24</t>
  </si>
  <si>
    <t>M.7B.20.23</t>
  </si>
  <si>
    <t>M.7B.20.22</t>
  </si>
  <si>
    <t>M.7B.20.21</t>
  </si>
  <si>
    <t>M.7B.20.20</t>
  </si>
  <si>
    <t>M.7B.20.19</t>
  </si>
  <si>
    <t>M.7B.20.18</t>
  </si>
  <si>
    <t>M.7B.20.17</t>
  </si>
  <si>
    <t>M.7B.20.16</t>
  </si>
  <si>
    <t>M.7B.20.15</t>
  </si>
  <si>
    <t>M.7B.20.14</t>
  </si>
  <si>
    <t>M.7B.20.13</t>
  </si>
  <si>
    <t>M.7B.20.12</t>
  </si>
  <si>
    <t>M.7B.20.11</t>
  </si>
  <si>
    <t>M.7B.20.10</t>
  </si>
  <si>
    <t>M.7B.20.9</t>
  </si>
  <si>
    <t>M.7B.20.8</t>
  </si>
  <si>
    <t>M.7B.20.7</t>
  </si>
  <si>
    <t>M.7B.20.6</t>
  </si>
  <si>
    <t>M.7B.20.5</t>
  </si>
  <si>
    <t>M.7B.20.4</t>
  </si>
  <si>
    <t>M.7B.20.3</t>
  </si>
  <si>
    <t>M.7B.20.2</t>
  </si>
  <si>
    <t>M.7B.20.1</t>
  </si>
  <si>
    <t>20. Loan Size Information</t>
  </si>
  <si>
    <t>M.2A.19.50</t>
  </si>
  <si>
    <t>M.2A.19.49</t>
  </si>
  <si>
    <t>M.2A.19.48</t>
  </si>
  <si>
    <t>M.2A.19.47</t>
  </si>
  <si>
    <t>M.2A.19.46</t>
  </si>
  <si>
    <t>M.2A.19.45</t>
  </si>
  <si>
    <t>M.2A.19.44</t>
  </si>
  <si>
    <t>M.2A.19.43</t>
  </si>
  <si>
    <t>M.2A.19.42</t>
  </si>
  <si>
    <t>M.2A.19.41</t>
  </si>
  <si>
    <t>M.2A.19.40</t>
  </si>
  <si>
    <t>M.2A.19.39</t>
  </si>
  <si>
    <t>M.2A.19.38</t>
  </si>
  <si>
    <t>M.2A.19.37</t>
  </si>
  <si>
    <t>M.2A.19.36</t>
  </si>
  <si>
    <t>M.2A.19.35</t>
  </si>
  <si>
    <t>M.2A.19.34</t>
  </si>
  <si>
    <t>M.2A.19.33</t>
  </si>
  <si>
    <t>M.2A.19.32</t>
  </si>
  <si>
    <t>M.2A.19.31</t>
  </si>
  <si>
    <t>M.2A.19.30</t>
  </si>
  <si>
    <t>M.2A.19.29</t>
  </si>
  <si>
    <t>M.2A.19.28</t>
  </si>
  <si>
    <t>M.2A.19.27</t>
  </si>
  <si>
    <t>M.2A.19.26</t>
  </si>
  <si>
    <t>M.2A.19.25</t>
  </si>
  <si>
    <t>M.2A.19.24</t>
  </si>
  <si>
    <t>M.2A.19.23</t>
  </si>
  <si>
    <t>M.2A.19.22</t>
  </si>
  <si>
    <t>M.2A.19.21</t>
  </si>
  <si>
    <t>M.2A.19.20</t>
  </si>
  <si>
    <t>M.2A.19.19</t>
  </si>
  <si>
    <t>M.2A.19.18</t>
  </si>
  <si>
    <t>M.2A.19.17</t>
  </si>
  <si>
    <t>M.2A.19.16</t>
  </si>
  <si>
    <t>M.2A.19.15</t>
  </si>
  <si>
    <t>M.2A.19.14</t>
  </si>
  <si>
    <t>M.2A.19.13</t>
  </si>
  <si>
    <t>M.2A.19.12</t>
  </si>
  <si>
    <t>M.2A.19.11</t>
  </si>
  <si>
    <t>M.2A.19.10</t>
  </si>
  <si>
    <t>M.2A.19.9</t>
  </si>
  <si>
    <t>M.2A.19.8</t>
  </si>
  <si>
    <t>M.2A.19.7</t>
  </si>
  <si>
    <t>M.2A.19.6</t>
  </si>
  <si>
    <t>M.2A.19.5</t>
  </si>
  <si>
    <t>M.2A.19.4</t>
  </si>
  <si>
    <t>M.2A.19.3</t>
  </si>
  <si>
    <t>M.2A.19.2</t>
  </si>
  <si>
    <t>M.2A.19.1</t>
  </si>
  <si>
    <t>Existing property</t>
  </si>
  <si>
    <t>% No. of Dwellings</t>
  </si>
  <si>
    <t>19. New Residential Property - optional</t>
  </si>
  <si>
    <t>OM.7A.18.1</t>
  </si>
  <si>
    <t>M.2A.18.8</t>
  </si>
  <si>
    <t>M.2A.18.7</t>
  </si>
  <si>
    <t>Land Only</t>
  </si>
  <si>
    <t>M.2A.18.6</t>
  </si>
  <si>
    <t>Multifamily House</t>
  </si>
  <si>
    <t>M.2A.18.5</t>
  </si>
  <si>
    <t>Terraced House</t>
  </si>
  <si>
    <t>M.2A.18.4</t>
  </si>
  <si>
    <t>Bungalow</t>
  </si>
  <si>
    <t>M.2A.18.3</t>
  </si>
  <si>
    <t>Flat or Apartment</t>
  </si>
  <si>
    <t>M.2A.18.2</t>
  </si>
  <si>
    <t>House, detached or semi-detached</t>
  </si>
  <si>
    <t>M.2A.18.1</t>
  </si>
  <si>
    <t>18. Dwelling type - optional</t>
  </si>
  <si>
    <t>OM.7A.17.1</t>
  </si>
  <si>
    <t>M.7A.17.11</t>
  </si>
  <si>
    <t>M.7A.17.10</t>
  </si>
  <si>
    <t>M.7A.17.9</t>
  </si>
  <si>
    <t>M.7A.17.8</t>
  </si>
  <si>
    <t>M.7A.17.7</t>
  </si>
  <si>
    <t>M.7A.17.6</t>
  </si>
  <si>
    <t>M.7A.17.5</t>
  </si>
  <si>
    <t>M.7A.17.4</t>
  </si>
  <si>
    <t>M.7A.17.3</t>
  </si>
  <si>
    <t>M.7A.17.2</t>
  </si>
  <si>
    <t>M.7A.17.1</t>
  </si>
  <si>
    <t>17. Property Age Structure - optional</t>
  </si>
  <si>
    <t>OM.7A.16.3</t>
  </si>
  <si>
    <t>OM.7A.16.2</t>
  </si>
  <si>
    <t>OM.7A.16.1</t>
  </si>
  <si>
    <t>M.7A.16.19</t>
  </si>
  <si>
    <t>M.7A.16.18</t>
  </si>
  <si>
    <t>M.7A.16.17</t>
  </si>
  <si>
    <t>M.7A.16.16</t>
  </si>
  <si>
    <t>M.7A.16.15</t>
  </si>
  <si>
    <t>M.7A.16.14</t>
  </si>
  <si>
    <t>M.7A.16.13</t>
  </si>
  <si>
    <t>M.7A.16.12</t>
  </si>
  <si>
    <t>M.7A.16.11</t>
  </si>
  <si>
    <t>M.7A.16.10</t>
  </si>
  <si>
    <t>M.7A.16.9</t>
  </si>
  <si>
    <t>M.7A.16.8</t>
  </si>
  <si>
    <t>M.7A.16.7</t>
  </si>
  <si>
    <t>M.7A.16.6</t>
  </si>
  <si>
    <t>M.7A.16.5</t>
  </si>
  <si>
    <t>M.7A.16.4</t>
  </si>
  <si>
    <t>M.7A.16.3</t>
  </si>
  <si>
    <t>M.7A.16.2</t>
  </si>
  <si>
    <t>M.7A.16.1</t>
  </si>
  <si>
    <t>16. Average energy use intensity (kWh/m2) - optional</t>
  </si>
  <si>
    <t>OM.7A.15.3</t>
  </si>
  <si>
    <t>OM.7A.15.2</t>
  </si>
  <si>
    <t>OM.7A.15.1</t>
  </si>
  <si>
    <t>M.7A.15.19</t>
  </si>
  <si>
    <t>M.7A.15.18</t>
  </si>
  <si>
    <t>M.7A.15.17</t>
  </si>
  <si>
    <t>M.7A.15.16</t>
  </si>
  <si>
    <t>M.7A.15.15</t>
  </si>
  <si>
    <t>M.7A.15.14</t>
  </si>
  <si>
    <t>M.7A.15.13</t>
  </si>
  <si>
    <t>M.7A.15.12</t>
  </si>
  <si>
    <t>M.7A.15.11</t>
  </si>
  <si>
    <t>M.7A.15.10</t>
  </si>
  <si>
    <t>M.7A.15.9</t>
  </si>
  <si>
    <t>M.7A.15.8</t>
  </si>
  <si>
    <t>M.7A.15.7</t>
  </si>
  <si>
    <t>M.7A.15.6</t>
  </si>
  <si>
    <t>M.7A.15.5</t>
  </si>
  <si>
    <t>M.7A.15.4</t>
  </si>
  <si>
    <t>M.7A.15.3</t>
  </si>
  <si>
    <t>M.7A.15.2</t>
  </si>
  <si>
    <t>M.7A.15.1</t>
  </si>
  <si>
    <t>15. EPC  Information of the financed RRE - optional</t>
  </si>
  <si>
    <t>M.7A.13.6</t>
  </si>
  <si>
    <t>Subsidised housing</t>
  </si>
  <si>
    <t>Czechia</t>
  </si>
  <si>
    <t>HG.1.14</t>
  </si>
  <si>
    <t xml:space="preserve">Sustainability - strategy pursued in the cover pool </t>
  </si>
  <si>
    <t>HG.1.15</t>
  </si>
  <si>
    <t>Subsidised Housing  (definitions of affordable, social housing)</t>
  </si>
  <si>
    <t>HG.1.16</t>
  </si>
  <si>
    <t xml:space="preserve">New Property and Existing Property </t>
  </si>
  <si>
    <t>HG.1.17</t>
  </si>
  <si>
    <t>2. Glossary - ESG items (optional)</t>
  </si>
  <si>
    <t>OHG.2.4</t>
  </si>
  <si>
    <t>OHG.2.5</t>
  </si>
  <si>
    <t>OHG.2.6</t>
  </si>
  <si>
    <t>OHG.2.7</t>
  </si>
  <si>
    <t>OHG.2.8</t>
  </si>
  <si>
    <t>OHG.2.9</t>
  </si>
  <si>
    <t>OHG.2.10</t>
  </si>
  <si>
    <t>OHG.2.11</t>
  </si>
  <si>
    <t>OHG.2.12</t>
  </si>
  <si>
    <t>3. Reason for No Data</t>
  </si>
  <si>
    <t>HG.3.2</t>
  </si>
  <si>
    <t>HG.3.3</t>
  </si>
  <si>
    <t>4. Glossary - Extra national and/or Issuer Items</t>
  </si>
  <si>
    <t>HG.4.1</t>
  </si>
  <si>
    <t>OHG.4.1</t>
  </si>
  <si>
    <t>OHG.4.2</t>
  </si>
  <si>
    <t>OHG.4.3</t>
  </si>
  <si>
    <t>OHG.4.4</t>
  </si>
  <si>
    <t>OHG.4.5</t>
  </si>
  <si>
    <t>Example Bank</t>
  </si>
  <si>
    <t>Example Guarantor</t>
  </si>
  <si>
    <t>Example Bank(LEI)</t>
  </si>
  <si>
    <t>FX</t>
  </si>
  <si>
    <t>F1. Harmonised Transparency Template - Optional Sustainable Mortgage Data</t>
  </si>
  <si>
    <t>CONTENT OF TAB F1</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</si>
  <si>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</si>
  <si>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</si>
  <si>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</si>
  <si>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</si>
  <si>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</si>
  <si>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 Nominal (mn) to total mortgage program</t>
  </si>
  <si>
    <t>% No. of Loans to total mortgage program</t>
  </si>
  <si>
    <t>SM.1.1.1</t>
  </si>
  <si>
    <t>EE mortgage loans</t>
  </si>
  <si>
    <t>SM.1.1.2</t>
  </si>
  <si>
    <t>Social impact mortgage loans</t>
  </si>
  <si>
    <t>SM.1.1.3</t>
  </si>
  <si>
    <t xml:space="preserve">other </t>
  </si>
  <si>
    <t>SM.1.1.4</t>
  </si>
  <si>
    <t>Total sustainable mortgage loans</t>
  </si>
  <si>
    <t>OSM.1.1.1</t>
  </si>
  <si>
    <t>OSM.1.1.2</t>
  </si>
  <si>
    <t>OSM.1.1.3</t>
  </si>
  <si>
    <t>OSM.1.1.4</t>
  </si>
  <si>
    <t>OSM.1.1.5</t>
  </si>
  <si>
    <t>1. Sustainable Property Type Information</t>
  </si>
  <si>
    <t>% Total sustainable Mortgages</t>
  </si>
  <si>
    <t>SM.2.1.1</t>
  </si>
  <si>
    <t>SM.2.1.2</t>
  </si>
  <si>
    <t>SM.2.1.3</t>
  </si>
  <si>
    <t>SM.2.1.4</t>
  </si>
  <si>
    <t>OSM.2.1.1</t>
  </si>
  <si>
    <t>OSM.2.1.2</t>
  </si>
  <si>
    <t>o/w EE residential</t>
  </si>
  <si>
    <t>OSM.2.1.3</t>
  </si>
  <si>
    <t>o/w EE commercial</t>
  </si>
  <si>
    <t>OSM.2.1.4</t>
  </si>
  <si>
    <t>o/w EE other</t>
  </si>
  <si>
    <t>OSM.2.1.5</t>
  </si>
  <si>
    <t>EE total</t>
  </si>
  <si>
    <t>OSM.2.1.6</t>
  </si>
  <si>
    <t xml:space="preserve">o/w Social residential </t>
  </si>
  <si>
    <t>OSM.2.1.7</t>
  </si>
  <si>
    <t xml:space="preserve">o/wSocial Commercial </t>
  </si>
  <si>
    <t>OSM.2.1.8</t>
  </si>
  <si>
    <t>o/w social other</t>
  </si>
  <si>
    <t>OSM.2.1.9</t>
  </si>
  <si>
    <t>social tot</t>
  </si>
  <si>
    <t>OSM.2.1.10</t>
  </si>
  <si>
    <t>OSM.2.1.11</t>
  </si>
  <si>
    <t>OSM.2.1.12</t>
  </si>
  <si>
    <t>OSM.2.1.13</t>
  </si>
  <si>
    <t>OSM.2.1.14</t>
  </si>
  <si>
    <t>OSM.2.1.15</t>
  </si>
  <si>
    <t>OSM.2.1.16</t>
  </si>
  <si>
    <t>OSM.2.1.17</t>
  </si>
  <si>
    <t>OSM.2.1.18</t>
  </si>
  <si>
    <t>SM.2.2.1</t>
  </si>
  <si>
    <t>Number of sustainable mortgage loans</t>
  </si>
  <si>
    <t>OSM.2.2.1</t>
  </si>
  <si>
    <t>OSM.2.2.2</t>
  </si>
  <si>
    <t>OSM.2.2.3</t>
  </si>
  <si>
    <t>OSM.2.2.4</t>
  </si>
  <si>
    <t>OSM.2.2.5</t>
  </si>
  <si>
    <t>OSM.2.2.6</t>
  </si>
  <si>
    <t>% Total Sustainable Mortgages</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</si>
  <si>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</si>
  <si>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</si>
  <si>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</si>
  <si>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</si>
  <si>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</si>
  <si>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</si>
  <si>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</si>
  <si>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</si>
  <si>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</si>
  <si>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</si>
  <si>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</si>
  <si>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</si>
  <si>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</si>
  <si>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</si>
  <si>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</si>
  <si>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</si>
  <si>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</si>
  <si>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</si>
  <si>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</si>
  <si>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</si>
  <si>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</si>
  <si>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</si>
  <si>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</si>
  <si>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</si>
  <si>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</si>
  <si>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</si>
  <si>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</si>
  <si>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</si>
  <si>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</si>
  <si>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</si>
  <si>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</si>
  <si>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</si>
  <si>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</si>
  <si>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</si>
  <si>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</si>
  <si>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</si>
  <si>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</si>
  <si>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</si>
  <si>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</si>
  <si>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</si>
  <si>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</si>
  <si>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</si>
  <si>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</si>
  <si>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</si>
  <si>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</si>
  <si>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</si>
  <si>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</si>
  <si>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</si>
  <si>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</si>
  <si>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</si>
  <si>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</si>
  <si>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SM.2.4.45</t>
  </si>
  <si>
    <t>SM.2.4.46</t>
  </si>
  <si>
    <t>SM.2.4.47</t>
  </si>
  <si>
    <t>SM.2.4.48</t>
  </si>
  <si>
    <t>SM.2.4.49</t>
  </si>
  <si>
    <t>SM.2.4.50</t>
  </si>
  <si>
    <t>SM.2.4.51</t>
  </si>
  <si>
    <t>SM.2.4.52</t>
  </si>
  <si>
    <t>SM.2.4.53</t>
  </si>
  <si>
    <t>SM.2.4.54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</si>
  <si>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</si>
  <si>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</si>
  <si>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</si>
  <si>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</si>
  <si>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</si>
  <si>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</si>
  <si>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</si>
  <si>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</si>
  <si>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</si>
  <si>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</si>
  <si>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</si>
  <si>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</si>
  <si>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</si>
  <si>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</si>
  <si>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</si>
  <si>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</si>
  <si>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</si>
  <si>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</si>
  <si>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</si>
  <si>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</si>
  <si>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</si>
  <si>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</si>
  <si>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</si>
  <si>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</si>
  <si>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</si>
  <si>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</si>
  <si>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</si>
  <si>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</si>
  <si>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</si>
  <si>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</si>
  <si>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</si>
  <si>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</si>
  <si>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</si>
  <si>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</si>
  <si>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</si>
  <si>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</si>
  <si>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</si>
  <si>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</si>
  <si>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</si>
  <si>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</si>
  <si>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</si>
  <si>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</si>
  <si>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</si>
  <si>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</si>
  <si>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</si>
  <si>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</si>
  <si>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</si>
  <si>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</si>
  <si>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</si>
  <si>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</si>
  <si>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</si>
  <si>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</si>
  <si>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</si>
  <si>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</si>
  <si>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</si>
  <si>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</si>
  <si>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</si>
  <si>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</si>
  <si>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</si>
  <si>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</si>
  <si>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</si>
  <si>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</si>
  <si>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</si>
  <si>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</si>
  <si>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</si>
  <si>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</si>
  <si>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</si>
  <si>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</si>
  <si>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</si>
  <si>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</si>
  <si>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</si>
  <si>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</si>
  <si>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</si>
  <si>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OSM.2.8.1</t>
  </si>
  <si>
    <t>OSM.2.8.2</t>
  </si>
  <si>
    <t>OSM.2.8.3</t>
  </si>
  <si>
    <t>OSM.2.8.4</t>
  </si>
  <si>
    <t>SM.2.9.1</t>
  </si>
  <si>
    <t>OSM.2.9.1</t>
  </si>
  <si>
    <t>OSM.2.9.2</t>
  </si>
  <si>
    <t>OSM.2.9.3</t>
  </si>
  <si>
    <t>OSM.2.9.4</t>
  </si>
  <si>
    <t>OSM.2.9.5</t>
  </si>
  <si>
    <t>OSM.2.9.6</t>
  </si>
  <si>
    <t>OSM.2.9.7</t>
  </si>
  <si>
    <t>A. Residential Cover Pool</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</si>
  <si>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</si>
  <si>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</si>
  <si>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</si>
  <si>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</si>
  <si>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</si>
  <si>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</si>
  <si>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</si>
  <si>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</si>
  <si>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</si>
  <si>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</si>
  <si>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</si>
  <si>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</si>
  <si>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</si>
  <si>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</si>
  <si>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</si>
  <si>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</si>
  <si>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</si>
  <si>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</si>
  <si>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</si>
  <si>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</si>
  <si>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</si>
  <si>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</si>
  <si>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</si>
  <si>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</si>
  <si>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</si>
  <si>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</si>
  <si>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</si>
  <si>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</si>
  <si>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</si>
  <si>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</si>
  <si>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</si>
  <si>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</si>
  <si>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</si>
  <si>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</si>
  <si>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</si>
  <si>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</si>
  <si>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</si>
  <si>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</si>
  <si>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</si>
  <si>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</si>
  <si>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</si>
  <si>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</si>
  <si>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</si>
  <si>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</si>
  <si>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</si>
  <si>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</si>
  <si>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</si>
  <si>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</si>
  <si>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</si>
  <si>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</si>
  <si>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</si>
  <si>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</si>
  <si>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</si>
  <si>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</si>
  <si>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</si>
  <si>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</si>
  <si>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</si>
  <si>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</si>
  <si>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</si>
  <si>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</si>
  <si>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</si>
  <si>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</si>
  <si>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</si>
  <si>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</si>
  <si>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</si>
  <si>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</si>
  <si>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</si>
  <si>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</si>
  <si>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</si>
  <si>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 xml:space="preserve">Subsidised housing </t>
  </si>
  <si>
    <t>SM.2A.13.5</t>
  </si>
  <si>
    <t>SM.2A.13.6</t>
  </si>
  <si>
    <t>OSM.2A.13.1</t>
  </si>
  <si>
    <t>OSM.2A.13.2</t>
  </si>
  <si>
    <t>OSM.2A.13.3</t>
  </si>
  <si>
    <t>OSM.2A.13.4</t>
  </si>
  <si>
    <t>OSM.2A.13.5</t>
  </si>
  <si>
    <t>OSM.2A.13.6</t>
  </si>
  <si>
    <t>OSM.2A.13.7</t>
  </si>
  <si>
    <t>OSM.2A.13.8</t>
  </si>
  <si>
    <t>OSM.2A.13.9</t>
  </si>
  <si>
    <t>OSM.2A.13.10</t>
  </si>
  <si>
    <t>SM.2A.14.1</t>
  </si>
  <si>
    <t>SM.2A.14.2</t>
  </si>
  <si>
    <t>SM.2A.14.3</t>
  </si>
  <si>
    <t>OSM.2A.14.1</t>
  </si>
  <si>
    <t>OSM.2A.14.2</t>
  </si>
  <si>
    <t>OSM.2A.14.3</t>
  </si>
  <si>
    <t>15. Energy Performance information of the financed RRE</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</si>
  <si>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</si>
  <si>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</si>
  <si>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</si>
  <si>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</si>
  <si>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</si>
  <si>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</si>
  <si>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</si>
  <si>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</si>
  <si>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</si>
  <si>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</si>
  <si>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</si>
  <si>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</si>
  <si>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</si>
  <si>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</si>
  <si>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</si>
  <si>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</si>
  <si>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</si>
  <si>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</si>
  <si>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</si>
  <si>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</si>
  <si>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</si>
  <si>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</si>
  <si>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16. Primary Energy intensity (kWh/m2)</t>
  </si>
  <si>
    <t>SM.2A.16.1</t>
  </si>
  <si>
    <t>SM.2A.16.2</t>
  </si>
  <si>
    <t>SM.2A.16.3</t>
  </si>
  <si>
    <t>SM.2A.16.4</t>
  </si>
  <si>
    <t>SM.2A.16.5</t>
  </si>
  <si>
    <t>SM.2A.16.6</t>
  </si>
  <si>
    <t>SM.2A.16.7</t>
  </si>
  <si>
    <t>SM.2A.16.8</t>
  </si>
  <si>
    <t>SM.2A.16.9</t>
  </si>
  <si>
    <t>SM.2A.16.10</t>
  </si>
  <si>
    <t>SM.2A.16.11</t>
  </si>
  <si>
    <t>SM.2A.16.12</t>
  </si>
  <si>
    <t>SM.2A.16.13</t>
  </si>
  <si>
    <t>SM.2A.16.14</t>
  </si>
  <si>
    <t>SM.2A.16.15</t>
  </si>
  <si>
    <t>SM.2A.16.16</t>
  </si>
  <si>
    <t>SM.2A.16.17</t>
  </si>
  <si>
    <t>SM.2A.16.18</t>
  </si>
  <si>
    <t>SM.2A.16.19</t>
  </si>
  <si>
    <t>OSM.2A.16.1</t>
  </si>
  <si>
    <t>OSM.2A.16.2</t>
  </si>
  <si>
    <t>17. Property Age Structure</t>
  </si>
  <si>
    <t>% No. of dwellings</t>
  </si>
  <si>
    <t>SM.2A.17.1</t>
  </si>
  <si>
    <t>SM.2A.17.2</t>
  </si>
  <si>
    <t>SM.2A.17.3</t>
  </si>
  <si>
    <t>SM.2A.17.4</t>
  </si>
  <si>
    <t>SM.2A.17.5</t>
  </si>
  <si>
    <t>SM.2A.17.6</t>
  </si>
  <si>
    <t>SM.2A.17.7</t>
  </si>
  <si>
    <t>SM.2A.17.8</t>
  </si>
  <si>
    <t>SM.2A.17.9</t>
  </si>
  <si>
    <t>SM.2A.17.10</t>
  </si>
  <si>
    <t>SM.2A.17.11</t>
  </si>
  <si>
    <t>OSM.2A.17.1</t>
  </si>
  <si>
    <t>18. Dwelling type</t>
  </si>
  <si>
    <t>SM.2A.18.1</t>
  </si>
  <si>
    <t>SM.2A.18.2</t>
  </si>
  <si>
    <t>SM.2A.18.3</t>
  </si>
  <si>
    <t>SM.2A.18.4</t>
  </si>
  <si>
    <t>SM.2A.18.5</t>
  </si>
  <si>
    <t>SM.2A.18.6</t>
  </si>
  <si>
    <t>SM.2A.18.7</t>
  </si>
  <si>
    <t>SM.2A.18.8</t>
  </si>
  <si>
    <t>OSM.2A.18.1</t>
  </si>
  <si>
    <t>19. New Residential Property</t>
  </si>
  <si>
    <t>SM.2A.19.1</t>
  </si>
  <si>
    <t>New Proprety</t>
  </si>
  <si>
    <t>SM.2A.19.2</t>
  </si>
  <si>
    <t>SM.2A.19.3</t>
  </si>
  <si>
    <t>SM.2A.19.4</t>
  </si>
  <si>
    <t>SM.2A.19.5</t>
  </si>
  <si>
    <t>OSM.2A.19.1</t>
  </si>
  <si>
    <t>OSM.2A.19.2</t>
  </si>
  <si>
    <t>OSM.2A.19.3</t>
  </si>
  <si>
    <t>OSM.2A.19.4</t>
  </si>
  <si>
    <t>OSM.2A.19.5</t>
  </si>
  <si>
    <t>OSM.2A.19.6</t>
  </si>
  <si>
    <t>OSM.2A.19.7</t>
  </si>
  <si>
    <t>OSM.2A.19.8</t>
  </si>
  <si>
    <t>OSM.2A.19.9</t>
  </si>
  <si>
    <t>OSM.2A.19.10</t>
  </si>
  <si>
    <t>OSM.2A.19.11</t>
  </si>
  <si>
    <t>OSM.2A.19.12</t>
  </si>
  <si>
    <t>OSM.2A.19.13</t>
  </si>
  <si>
    <t>OSM.2A.19.14</t>
  </si>
  <si>
    <t>OSM.2A.19.15</t>
  </si>
  <si>
    <t>OSM.2A.19.16</t>
  </si>
  <si>
    <t>OSM.2A.19.17</t>
  </si>
  <si>
    <t>OSM.2A.19.18</t>
  </si>
  <si>
    <t>OSM.2A.19.19</t>
  </si>
  <si>
    <t>OSM.2A.19.20</t>
  </si>
  <si>
    <t>OSM.2A.19.21</t>
  </si>
  <si>
    <t>OSM.2A.19.22</t>
  </si>
  <si>
    <t>OSM.2A.19.23</t>
  </si>
  <si>
    <t>OSM.2A.19.24</t>
  </si>
  <si>
    <t>OSM.2A.19.25</t>
  </si>
  <si>
    <t>OSM.2A.19.26</t>
  </si>
  <si>
    <t>OSM.2A.19.27</t>
  </si>
  <si>
    <t>OSM.2A.19.28</t>
  </si>
  <si>
    <t>OSM.2A.19.29</t>
  </si>
  <si>
    <t>OSM.2A.19.30</t>
  </si>
  <si>
    <t>OSM.2A.19.31</t>
  </si>
  <si>
    <t>OSM.2A.19.32</t>
  </si>
  <si>
    <t>OSM.2A.19.33</t>
  </si>
  <si>
    <t>OSM.2A.19.34</t>
  </si>
  <si>
    <t>OSM.2A.19.35</t>
  </si>
  <si>
    <t>OSM.2A.19.36</t>
  </si>
  <si>
    <t>OSM.2A.19.37</t>
  </si>
  <si>
    <t>OSM.2A.19.38</t>
  </si>
  <si>
    <t>OSM.2A.19.39</t>
  </si>
  <si>
    <t>OSM.2A.19.40</t>
  </si>
  <si>
    <t>OSM.2A.19.41</t>
  </si>
  <si>
    <t>OSM.2A.19.42</t>
  </si>
  <si>
    <t>OSM.2A.19.43</t>
  </si>
  <si>
    <t>OSM.2A.19.44</t>
  </si>
  <si>
    <t>OSM.2A.19.45</t>
  </si>
  <si>
    <t>OSM.2A.19.46</t>
  </si>
  <si>
    <t>OSM.2A.19.47</t>
  </si>
  <si>
    <t>OSM.2A.19.48</t>
  </si>
  <si>
    <t>OSM.2A.19.49</t>
  </si>
  <si>
    <t>OSM.2A.19.50</t>
  </si>
  <si>
    <t>B. Sustainable Commercial Cover Pool</t>
  </si>
  <si>
    <t>SM.2B.20.1</t>
  </si>
  <si>
    <t>SM.2B.20.2</t>
  </si>
  <si>
    <t>SM.2B.20.3</t>
  </si>
  <si>
    <t>SM.2B.20.4</t>
  </si>
  <si>
    <t>SM.2B.20.5</t>
  </si>
  <si>
    <t>SM.2B.20.6</t>
  </si>
  <si>
    <t>SM.2B.20.7</t>
  </si>
  <si>
    <t>SM.2B.20.8</t>
  </si>
  <si>
    <t>SM.2B.20.9</t>
  </si>
  <si>
    <t>SM.2B.20.10</t>
  </si>
  <si>
    <t>SM.2B.20.11</t>
  </si>
  <si>
    <t>SM.2B.20.12</t>
  </si>
  <si>
    <t>SM.2B.20.13</t>
  </si>
  <si>
    <t>SM.2B.20.14</t>
  </si>
  <si>
    <t>SM.2B.20.15</t>
  </si>
  <si>
    <t>SM.2B.20.16</t>
  </si>
  <si>
    <t>SM.2B.20.17</t>
  </si>
  <si>
    <t>SM.2B.20.18</t>
  </si>
  <si>
    <t>SM.2B.20.19</t>
  </si>
  <si>
    <t>SM.2B.20.20</t>
  </si>
  <si>
    <t>SM.2B.20.21</t>
  </si>
  <si>
    <t>SM.2B.20.22</t>
  </si>
  <si>
    <t>SM.2B.20.23</t>
  </si>
  <si>
    <t>SM.2B.20.24</t>
  </si>
  <si>
    <t>SM.2B.20.25</t>
  </si>
  <si>
    <t>SM.2B.20.26</t>
  </si>
  <si>
    <t>SM.2B.21.1</t>
  </si>
  <si>
    <t>SM.2B.21.2</t>
  </si>
  <si>
    <t>SM.2B.21.3</t>
  </si>
  <si>
    <t>SM.2B.21.4</t>
  </si>
  <si>
    <t>SM.2B.21.5</t>
  </si>
  <si>
    <t>SM.2B.21.6</t>
  </si>
  <si>
    <t>SM.2B.21.7</t>
  </si>
  <si>
    <t>SM.2B.21.8</t>
  </si>
  <si>
    <t>SM.2B.21.9</t>
  </si>
  <si>
    <t>SM.2B.21.10</t>
  </si>
  <si>
    <t>OSM.2B.21.1</t>
  </si>
  <si>
    <t>OSM.2B.21.2</t>
  </si>
  <si>
    <t>OSM.2B.21.3</t>
  </si>
  <si>
    <t>OSM.2B.21.4</t>
  </si>
  <si>
    <t>OSM.2B.21.5</t>
  </si>
  <si>
    <t>OSM.2B.21.6</t>
  </si>
  <si>
    <t>OSM.2B.21.7</t>
  </si>
  <si>
    <t>OSM.2B.21.8</t>
  </si>
  <si>
    <t>OSM.2B.21.9</t>
  </si>
  <si>
    <t>SM.2B.22.1</t>
  </si>
  <si>
    <t>SM.2B.22.2</t>
  </si>
  <si>
    <t>SM.2B.22.3</t>
  </si>
  <si>
    <t>SM.2B.22.4</t>
  </si>
  <si>
    <t>SM.2B.22.5</t>
  </si>
  <si>
    <t>SM.2B.22.6</t>
  </si>
  <si>
    <t>SM.2B.22.7</t>
  </si>
  <si>
    <t>SM.2B.22.8</t>
  </si>
  <si>
    <t>SM.2B.22.9</t>
  </si>
  <si>
    <t>SM.2B.22.10</t>
  </si>
  <si>
    <t>OSM.2B.22.1</t>
  </si>
  <si>
    <t>OSM.2B.22.2</t>
  </si>
  <si>
    <t>OSM.2B.22.3</t>
  </si>
  <si>
    <t>OSM.2B.22.4</t>
  </si>
  <si>
    <t>OSM.2B.22.5</t>
  </si>
  <si>
    <t>OSM.2B.22.6</t>
  </si>
  <si>
    <t>OSM.2B.22.7</t>
  </si>
  <si>
    <t>OSM.2B.22.8</t>
  </si>
  <si>
    <t>OSM.2B.22.9</t>
  </si>
  <si>
    <t>% CRE</t>
  </si>
  <si>
    <t>SM.2B.23.1</t>
  </si>
  <si>
    <t>SM.2B.23.2</t>
  </si>
  <si>
    <t>SM.2B.23.3</t>
  </si>
  <si>
    <t>SM.2B.23.4</t>
  </si>
  <si>
    <t>SM.2B.23.5</t>
  </si>
  <si>
    <t>SM.2B.23.6</t>
  </si>
  <si>
    <t>SM.2B.23.7</t>
  </si>
  <si>
    <t>SM.2B.23.8</t>
  </si>
  <si>
    <t>SM.2B.23.9</t>
  </si>
  <si>
    <t>SM.2B.23.10</t>
  </si>
  <si>
    <t>SM.2B.23.11</t>
  </si>
  <si>
    <t>SM.2B.23.12</t>
  </si>
  <si>
    <t>SM.2B.23.13</t>
  </si>
  <si>
    <t>OSM.2B.23.1</t>
  </si>
  <si>
    <t>OSM.2B.23.2</t>
  </si>
  <si>
    <t>OSM.2B.23.3</t>
  </si>
  <si>
    <t>OSM.2B.23.4</t>
  </si>
  <si>
    <t>OSM.2B.23.5</t>
  </si>
  <si>
    <t>OSM.2B.23.6</t>
  </si>
  <si>
    <t>OSM.2B.23.7</t>
  </si>
  <si>
    <t>OSM.2B.23.8</t>
  </si>
  <si>
    <t>OSM.2B.23.9</t>
  </si>
  <si>
    <t>OSM.2B.23.10</t>
  </si>
  <si>
    <t>OSM.2B.23.11</t>
  </si>
  <si>
    <t>OSM.2B.23.12</t>
  </si>
  <si>
    <t>OSM.2B.23.13</t>
  </si>
  <si>
    <t>OSM.2B.23.14</t>
  </si>
  <si>
    <t>24. EPC  Information of the financed CRE</t>
  </si>
  <si>
    <t>SM.2B.24.1</t>
  </si>
  <si>
    <t>SM.2B.24.2</t>
  </si>
  <si>
    <t>SM.2B.24.3</t>
  </si>
  <si>
    <t>SM.2B.24.4</t>
  </si>
  <si>
    <t>SM.2B.24.5</t>
  </si>
  <si>
    <t>SM.2B.24.6</t>
  </si>
  <si>
    <t>SM.2B.24.7</t>
  </si>
  <si>
    <t>SM.2B.24.8</t>
  </si>
  <si>
    <t>SM.2B.24.9</t>
  </si>
  <si>
    <t>SM.2B.24.10</t>
  </si>
  <si>
    <t>SM.2B.24.11</t>
  </si>
  <si>
    <t>SM.2B.24.12</t>
  </si>
  <si>
    <t>SM.2B.24.13</t>
  </si>
  <si>
    <t>SM.2B.24.14</t>
  </si>
  <si>
    <t>SM.2B.24.15</t>
  </si>
  <si>
    <t>SM.2B.24.16</t>
  </si>
  <si>
    <t>SM.2B.24.17</t>
  </si>
  <si>
    <t>SM.2B.24.18</t>
  </si>
  <si>
    <t>SM.2B.24.19</t>
  </si>
  <si>
    <t>OSM.2B.24.1</t>
  </si>
  <si>
    <t>OSM.2B.24.2</t>
  </si>
  <si>
    <t>OSM.2B.24.3</t>
  </si>
  <si>
    <t>25. Average energy use intensity (kWh/m2)</t>
  </si>
  <si>
    <t>% No. of  CRE</t>
  </si>
  <si>
    <t>SM.2B.25.1</t>
  </si>
  <si>
    <t>SM.2B.25.2</t>
  </si>
  <si>
    <t>SM.2B.25.3</t>
  </si>
  <si>
    <t>SM.2B.25.4</t>
  </si>
  <si>
    <t>SM.2B.25.5</t>
  </si>
  <si>
    <t>SM.2B.25.6</t>
  </si>
  <si>
    <t>SM.2B.25.7</t>
  </si>
  <si>
    <t>SM.2B.25.8</t>
  </si>
  <si>
    <t>SM.2B.25.9</t>
  </si>
  <si>
    <t>SM.2B.25.10</t>
  </si>
  <si>
    <t>SM.2B.25.11</t>
  </si>
  <si>
    <t>SM.2B.25.12</t>
  </si>
  <si>
    <t>SM.2B.25.13</t>
  </si>
  <si>
    <t>SM.2B.25.14</t>
  </si>
  <si>
    <t>SM.2B.25.15</t>
  </si>
  <si>
    <t>SM.2B.25.16</t>
  </si>
  <si>
    <t>SM.2B.25.17</t>
  </si>
  <si>
    <t>SM.2B.25.18</t>
  </si>
  <si>
    <t>SM.2B.25.19</t>
  </si>
  <si>
    <t>26. CRE Age Structure</t>
  </si>
  <si>
    <t>SM.2B.26.1</t>
  </si>
  <si>
    <t>SM.2B.26.2</t>
  </si>
  <si>
    <t>SM.2B.26.3</t>
  </si>
  <si>
    <t>SM.2B.26.4</t>
  </si>
  <si>
    <t>SM.2B.26.5</t>
  </si>
  <si>
    <t>SM.2B.26.6</t>
  </si>
  <si>
    <t>SM.2B.26.7</t>
  </si>
  <si>
    <t>SM.2B.26.8</t>
  </si>
  <si>
    <t>SM.2B.26.9</t>
  </si>
  <si>
    <t>SM.2B.26.10</t>
  </si>
  <si>
    <t>SM.2B.26.11</t>
  </si>
  <si>
    <t>27. New Commercial Property</t>
  </si>
  <si>
    <t>SM.2B.27.1</t>
  </si>
  <si>
    <t>New property</t>
  </si>
  <si>
    <t>SM.2B.27.2</t>
  </si>
  <si>
    <t>SM.2B.27.3</t>
  </si>
  <si>
    <t>SM.2B.27.4</t>
  </si>
  <si>
    <t>SM.2B.27.5</t>
  </si>
  <si>
    <t>A1</t>
  </si>
  <si>
    <t>A+</t>
  </si>
  <si>
    <t>Negative</t>
  </si>
  <si>
    <t>https://www.about.hsbc.fr/fr-fr/investor-relations/covered-bonds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</si>
</sst>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 #,##0.00_ ;_ * \-#,##0.00_ ;_ * &quot;-&quot;??_ ;_ @_ "/>
    <numFmt numFmtId="166" formatCode="0.0%"/>
    <numFmt numFmtId="167" formatCode="#,##0.0"/>
    <numFmt numFmtId="168" formatCode="0.0"/>
    <numFmt numFmtId="169" formatCode="&quot;Reporting Date: &quot;\ dd/mm/yy"/>
    <numFmt numFmtId="170" formatCode="&quot;Cut-off Date: &quot;\ dd/mm/yy"/>
    <numFmt numFmtId="171" formatCode="_-* #,##0\ _€_-;\-* #,##0\ _€_-;_-* &quot;-&quot;??\ _€_-;_-@_-"/>
    <numFmt numFmtId="172" formatCode="_(* #,##0_);_(* \(#,##0\);_(* &quot;-&quot;??_);_(@_)"/>
    <numFmt numFmtId="173" formatCode="_(* #,##0.000000000_);_(* \(#,##0.000000000\);_(* &quot;-&quot;??_);_(@_)"/>
    <numFmt numFmtId="174" formatCode="#,##0\ &quot;€&quot;"/>
    <numFmt numFmtId="175" formatCode="#,##0.00\ &quot;€&quot;"/>
  </numFmts>
  <fonts count="70"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3">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
      <patternFill patternType="solid">
        <fgColor rgb="FFFFFF00"/>
        <bgColor indexed="64"/>
      </patternFill>
    </fill>
  </fills>
  <borders count="9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bottom/>
      <diagonal/>
    </border>
    <border>
      <left/>
      <right style="medium">
        <color theme="9" tint="-0.249977111117893"/>
      </right>
      <top/>
      <bottom/>
      <diagonal/>
    </border>
    <border>
      <left style="medium">
        <color theme="9" tint="-0.249977111117893"/>
      </left>
      <right style="medium">
        <color theme="9" tint="-0.249977111117893"/>
      </right>
      <top/>
      <bottom/>
      <diagonal/>
    </border>
    <border>
      <left/>
      <right/>
      <top/>
      <bottom style="medium">
        <color theme="9" tint="-0.249977111117893"/>
      </bottom>
      <diagonal/>
    </border>
    <border>
      <left/>
      <right style="medium">
        <color theme="9" tint="-0.249977111117893"/>
      </right>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right/>
      <top style="medium">
        <color theme="9" tint="-0.249977111117893"/>
      </top>
      <bottom/>
      <diagonal/>
    </border>
    <border>
      <left style="medium">
        <color theme="9" tint="-0.249977111117893"/>
      </left>
      <right/>
      <top/>
      <bottom style="medium">
        <color theme="9" tint="-0.249977111117893"/>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4" fillId="0" borderId="0" applyNumberFormat="0" applyFill="0" applyBorder="0" applyAlignment="0" applyProtection="0">
      <alignment vertical="top"/>
      <protection locked="0"/>
    </xf>
    <xf numFmtId="164" fontId="28" fillId="0" borderId="0" applyFont="0" applyFill="0" applyBorder="0" applyAlignment="0" applyProtection="0"/>
    <xf numFmtId="9" fontId="28" fillId="0" borderId="0" applyFont="0" applyFill="0" applyBorder="0" applyAlignment="0" applyProtection="0"/>
    <xf numFmtId="164" fontId="4" fillId="0" borderId="0" applyFont="0" applyFill="0" applyBorder="0" applyAlignment="0" applyProtection="0"/>
    <xf numFmtId="0" fontId="28" fillId="0" borderId="0"/>
    <xf numFmtId="0" fontId="28" fillId="0" borderId="0"/>
  </cellStyleXfs>
  <cellXfs count="840">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166" fontId="32"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pplyProtection="1">
      <alignment horizontal="center" vertical="center" wrapText="1"/>
    </xf>
    <xf numFmtId="166" fontId="0"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lignment horizontal="center" vertical="center" wrapText="1"/>
    </xf>
    <xf numFmtId="166" fontId="23" fillId="6" borderId="0" xfId="1" applyNumberFormat="1" applyFont="1" applyFill="1" applyBorder="1" applyAlignment="1">
      <alignment horizontal="center" vertical="center" wrapText="1"/>
    </xf>
    <xf numFmtId="166"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7"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7" fontId="2" fillId="0" borderId="0" xfId="0" quotePrefix="1" applyNumberFormat="1" applyFont="1" applyFill="1" applyBorder="1" applyAlignment="1">
      <alignment horizontal="center" vertical="center" wrapText="1"/>
    </xf>
    <xf numFmtId="167" fontId="26" fillId="0" borderId="0" xfId="0" applyNumberFormat="1" applyFont="1" applyFill="1" applyBorder="1" applyAlignment="1">
      <alignment horizontal="center" vertical="center" wrapText="1"/>
    </xf>
    <xf numFmtId="168" fontId="2" fillId="0" borderId="0" xfId="0" applyNumberFormat="1" applyFont="1" applyFill="1" applyBorder="1" applyAlignment="1">
      <alignment horizontal="center" vertical="center" wrapText="1"/>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6"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6" fontId="2" fillId="0" borderId="0" xfId="0" quotePrefix="1" applyNumberFormat="1" applyFont="1" applyFill="1" applyBorder="1" applyAlignment="1">
      <alignment horizontal="center" vertical="center" wrapText="1"/>
    </xf>
    <xf numFmtId="166" fontId="2" fillId="0" borderId="0" xfId="1" quotePrefix="1" applyNumberFormat="1" applyFont="1" applyFill="1" applyBorder="1" applyAlignment="1">
      <alignment horizontal="center" vertical="center" wrapText="1"/>
    </xf>
    <xf numFmtId="166" fontId="0" fillId="0" borderId="0" xfId="1" quotePrefix="1" applyNumberFormat="1" applyFont="1" applyFill="1" applyBorder="1" applyAlignment="1">
      <alignment horizontal="center" vertical="center" wrapText="1"/>
    </xf>
    <xf numFmtId="167" fontId="0" fillId="0" borderId="0" xfId="0" applyNumberFormat="1" applyFont="1" applyFill="1" applyBorder="1" applyAlignment="1">
      <alignment horizontal="center" vertical="center" wrapText="1"/>
    </xf>
    <xf numFmtId="167" fontId="24" fillId="0" borderId="0" xfId="0" quotePrefix="1" applyNumberFormat="1" applyFont="1" applyFill="1" applyBorder="1" applyAlignment="1">
      <alignment horizontal="right" vertical="center" wrapText="1"/>
    </xf>
    <xf numFmtId="168" fontId="23" fillId="0" borderId="0" xfId="0" applyNumberFormat="1" applyFont="1" applyFill="1" applyBorder="1" applyAlignment="1">
      <alignment horizontal="center" vertical="center" wrapText="1"/>
    </xf>
    <xf numFmtId="166" fontId="3" fillId="0" borderId="0" xfId="0" quotePrefix="1" applyNumberFormat="1" applyFont="1" applyFill="1" applyBorder="1" applyAlignment="1">
      <alignment horizontal="center" vertical="center" wrapText="1"/>
    </xf>
    <xf numFmtId="166" fontId="3"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pplyProtection="1">
      <alignment horizontal="center" vertical="center" wrapText="1"/>
    </xf>
    <xf numFmtId="167" fontId="2" fillId="0" borderId="0" xfId="0" applyNumberFormat="1" applyFont="1" applyFill="1" applyBorder="1" applyAlignment="1" applyProtection="1">
      <alignment horizontal="center" vertical="center" wrapText="1"/>
    </xf>
    <xf numFmtId="167" fontId="26" fillId="0" borderId="0" xfId="0"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6" fontId="2" fillId="0" borderId="0" xfId="1" quotePrefix="1" applyNumberFormat="1" applyFont="1" applyFill="1" applyBorder="1" applyAlignment="1" applyProtection="1">
      <alignment horizontal="center" vertical="center" wrapText="1"/>
    </xf>
    <xf numFmtId="167" fontId="2" fillId="0" borderId="0" xfId="0" quotePrefix="1" applyNumberFormat="1" applyFont="1" applyFill="1" applyBorder="1" applyAlignment="1" applyProtection="1">
      <alignment horizontal="center" vertical="center" wrapText="1"/>
    </xf>
    <xf numFmtId="166" fontId="26" fillId="0" borderId="0" xfId="1" applyNumberFormat="1" applyFont="1" applyFill="1" applyBorder="1" applyAlignment="1" applyProtection="1">
      <alignment horizontal="center" vertical="center" wrapText="1"/>
    </xf>
    <xf numFmtId="0" fontId="47" fillId="0" borderId="0" xfId="0" applyFont="1"/>
    <xf numFmtId="0" fontId="48" fillId="0" borderId="20" xfId="0" applyFont="1" applyBorder="1"/>
    <xf numFmtId="0" fontId="48" fillId="0" borderId="21" xfId="0" applyFont="1" applyBorder="1"/>
    <xf numFmtId="0" fontId="48" fillId="0" borderId="22" xfId="0" applyFont="1" applyBorder="1"/>
    <xf numFmtId="0" fontId="0" fillId="0" borderId="23" xfId="0" applyFont="1" applyBorder="1"/>
    <xf numFmtId="0" fontId="0" fillId="0" borderId="13" xfId="0" applyFont="1" applyBorder="1"/>
    <xf numFmtId="14" fontId="0" fillId="0" borderId="24" xfId="0" applyNumberFormat="1" applyBorder="1"/>
    <xf numFmtId="0" fontId="0" fillId="0" borderId="24" xfId="0" applyBorder="1"/>
    <xf numFmtId="3" fontId="0" fillId="0" borderId="24" xfId="0" applyNumberFormat="1" applyBorder="1"/>
    <xf numFmtId="0" fontId="0" fillId="0" borderId="23" xfId="0" applyBorder="1"/>
    <xf numFmtId="0" fontId="0" fillId="0" borderId="13" xfId="0" applyBorder="1"/>
    <xf numFmtId="4" fontId="0" fillId="0" borderId="24" xfId="0" applyNumberFormat="1" applyBorder="1"/>
    <xf numFmtId="22" fontId="0" fillId="0" borderId="0" xfId="0" applyNumberFormat="1"/>
    <xf numFmtId="0" fontId="0" fillId="0" borderId="25" xfId="0" applyBorder="1"/>
    <xf numFmtId="0" fontId="0" fillId="0" borderId="26" xfId="0" applyBorder="1"/>
    <xf numFmtId="4" fontId="0" fillId="0" borderId="27" xfId="0" applyNumberFormat="1" applyBorder="1"/>
    <xf numFmtId="0" fontId="0" fillId="0" borderId="25" xfId="0" applyBorder="1" applyAlignment="1"/>
    <xf numFmtId="0" fontId="0" fillId="0" borderId="26" xfId="0" applyBorder="1" applyAlignment="1"/>
    <xf numFmtId="4" fontId="0" fillId="0" borderId="27" xfId="0" applyNumberFormat="1" applyBorder="1" applyAlignment="1"/>
    <xf numFmtId="22" fontId="0" fillId="0" borderId="0" xfId="0" applyNumberFormat="1" applyAlignment="1"/>
    <xf numFmtId="0" fontId="0" fillId="0" borderId="28" xfId="0" applyBorder="1"/>
    <xf numFmtId="0" fontId="0" fillId="8" borderId="25" xfId="0" applyFill="1" applyBorder="1"/>
    <xf numFmtId="0" fontId="0" fillId="8" borderId="26" xfId="0" applyFill="1" applyBorder="1"/>
    <xf numFmtId="4" fontId="0" fillId="8" borderId="27" xfId="0" applyNumberFormat="1" applyFill="1" applyBorder="1"/>
    <xf numFmtId="0" fontId="0" fillId="0" borderId="29" xfId="0" applyBorder="1"/>
    <xf numFmtId="0" fontId="0" fillId="0" borderId="30" xfId="0" applyBorder="1"/>
    <xf numFmtId="0" fontId="0" fillId="0" borderId="31" xfId="0" applyBorder="1"/>
    <xf numFmtId="14" fontId="2" fillId="0"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51"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2" fillId="0" borderId="0" xfId="9" applyFont="1" applyAlignment="1">
      <alignment horizontal="right"/>
    </xf>
    <xf numFmtId="14" fontId="28" fillId="0" borderId="35" xfId="9" applyNumberFormat="1" applyFont="1" applyFill="1" applyBorder="1" applyAlignment="1">
      <alignment horizontal="center"/>
    </xf>
    <xf numFmtId="0" fontId="53" fillId="0" borderId="1" xfId="9" quotePrefix="1" applyFont="1" applyBorder="1" applyAlignment="1"/>
    <xf numFmtId="0" fontId="42" fillId="0" borderId="0" xfId="9" applyFont="1" applyAlignment="1"/>
    <xf numFmtId="0" fontId="51" fillId="9" borderId="0" xfId="9" applyFont="1" applyFill="1" applyAlignment="1">
      <alignment horizontal="center"/>
    </xf>
    <xf numFmtId="0" fontId="51" fillId="10" borderId="1" xfId="9" applyFont="1" applyFill="1" applyBorder="1" applyAlignment="1"/>
    <xf numFmtId="0" fontId="51" fillId="10" borderId="2" xfId="9" applyFont="1" applyFill="1" applyBorder="1" applyAlignment="1"/>
    <xf numFmtId="0" fontId="28" fillId="0" borderId="0" xfId="9" applyFill="1" applyAlignment="1"/>
    <xf numFmtId="0" fontId="51" fillId="10" borderId="39" xfId="9" applyFont="1" applyFill="1" applyBorder="1" applyAlignment="1"/>
    <xf numFmtId="0" fontId="51" fillId="10" borderId="12" xfId="9" applyFont="1" applyFill="1" applyBorder="1" applyAlignment="1"/>
    <xf numFmtId="0" fontId="51" fillId="10" borderId="6" xfId="9" applyFont="1" applyFill="1" applyBorder="1" applyAlignment="1"/>
    <xf numFmtId="0" fontId="51" fillId="10" borderId="7" xfId="9" applyFont="1" applyFill="1" applyBorder="1" applyAlignment="1"/>
    <xf numFmtId="0" fontId="28" fillId="0" borderId="0" xfId="9" applyFill="1" applyAlignment="1">
      <alignment horizontal="center"/>
    </xf>
    <xf numFmtId="0" fontId="55" fillId="0" borderId="2" xfId="9" applyFont="1" applyFill="1" applyBorder="1" applyAlignment="1"/>
    <xf numFmtId="0" fontId="54" fillId="0" borderId="0" xfId="10" applyFill="1" applyBorder="1" applyAlignment="1" applyProtection="1"/>
    <xf numFmtId="0" fontId="28" fillId="0" borderId="0" xfId="9" applyFill="1" applyBorder="1" applyAlignment="1"/>
    <xf numFmtId="0" fontId="55"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1" fillId="10" borderId="1" xfId="9" applyFont="1" applyFill="1" applyBorder="1" applyAlignment="1">
      <alignment horizontal="center"/>
    </xf>
    <xf numFmtId="0" fontId="51" fillId="10" borderId="44" xfId="9" applyFont="1" applyFill="1" applyBorder="1" applyAlignment="1">
      <alignment horizontal="center"/>
    </xf>
    <xf numFmtId="0" fontId="51" fillId="10" borderId="3" xfId="9" applyFont="1" applyFill="1" applyBorder="1" applyAlignment="1">
      <alignment horizontal="center"/>
    </xf>
    <xf numFmtId="0" fontId="28" fillId="0" borderId="0" xfId="9" applyBorder="1" applyAlignment="1"/>
    <xf numFmtId="0" fontId="51" fillId="10" borderId="20" xfId="9" applyFont="1" applyFill="1" applyBorder="1" applyAlignment="1"/>
    <xf numFmtId="0" fontId="51" fillId="10" borderId="21" xfId="9" applyFont="1" applyFill="1" applyBorder="1" applyAlignment="1"/>
    <xf numFmtId="0" fontId="51" fillId="10" borderId="23" xfId="9" applyFont="1" applyFill="1" applyBorder="1" applyAlignment="1"/>
    <xf numFmtId="0" fontId="51" fillId="10" borderId="13" xfId="9" applyFont="1" applyFill="1" applyBorder="1" applyAlignment="1"/>
    <xf numFmtId="0" fontId="28" fillId="0" borderId="13" xfId="9" applyFont="1" applyFill="1" applyBorder="1" applyAlignment="1">
      <alignment horizontal="center"/>
    </xf>
    <xf numFmtId="0" fontId="28" fillId="0" borderId="24" xfId="9" applyFont="1" applyFill="1" applyBorder="1" applyAlignment="1">
      <alignment horizontal="center"/>
    </xf>
    <xf numFmtId="0" fontId="51" fillId="10" borderId="29" xfId="9" applyFont="1" applyFill="1" applyBorder="1" applyAlignment="1"/>
    <xf numFmtId="0" fontId="51" fillId="10" borderId="30" xfId="9" applyFont="1" applyFill="1" applyBorder="1" applyAlignment="1"/>
    <xf numFmtId="0" fontId="28" fillId="0" borderId="30" xfId="9" applyFont="1" applyFill="1" applyBorder="1" applyAlignment="1">
      <alignment horizontal="center"/>
    </xf>
    <xf numFmtId="0" fontId="56" fillId="0" borderId="0" xfId="9" applyFont="1" applyFill="1" applyBorder="1" applyAlignment="1">
      <alignment horizontal="center"/>
    </xf>
    <xf numFmtId="0" fontId="28" fillId="0" borderId="5" xfId="9" applyBorder="1" applyAlignment="1"/>
    <xf numFmtId="0" fontId="51" fillId="10" borderId="45" xfId="9" applyFont="1" applyFill="1" applyBorder="1" applyAlignment="1">
      <alignment horizontal="center"/>
    </xf>
    <xf numFmtId="0" fontId="51" fillId="10" borderId="46" xfId="9" applyFont="1" applyFill="1" applyBorder="1" applyAlignment="1">
      <alignment horizontal="center"/>
    </xf>
    <xf numFmtId="0" fontId="51" fillId="10" borderId="47" xfId="9" applyFont="1" applyFill="1" applyBorder="1" applyAlignment="1">
      <alignment horizontal="center"/>
    </xf>
    <xf numFmtId="0" fontId="51" fillId="10" borderId="44" xfId="9" applyFont="1" applyFill="1" applyBorder="1" applyAlignment="1"/>
    <xf numFmtId="0" fontId="28" fillId="0" borderId="48" xfId="9" applyFont="1" applyFill="1" applyBorder="1" applyAlignment="1">
      <alignment horizontal="center"/>
    </xf>
    <xf numFmtId="0" fontId="56" fillId="0" borderId="49" xfId="9" applyFont="1" applyFill="1" applyBorder="1" applyAlignment="1">
      <alignment horizontal="center"/>
    </xf>
    <xf numFmtId="0" fontId="56" fillId="0" borderId="50" xfId="9" applyFont="1" applyFill="1" applyBorder="1" applyAlignment="1">
      <alignment horizontal="center"/>
    </xf>
    <xf numFmtId="0" fontId="51" fillId="10" borderId="4" xfId="9" applyFont="1" applyFill="1" applyBorder="1" applyAlignment="1"/>
    <xf numFmtId="0" fontId="51" fillId="10" borderId="0" xfId="9" applyFont="1" applyFill="1" applyBorder="1" applyAlignment="1"/>
    <xf numFmtId="0" fontId="28" fillId="0" borderId="10" xfId="9" applyFont="1" applyFill="1" applyBorder="1" applyAlignment="1">
      <alignment horizontal="center"/>
    </xf>
    <xf numFmtId="0" fontId="56" fillId="0" borderId="13" xfId="9" applyFont="1" applyFill="1" applyBorder="1" applyAlignment="1">
      <alignment horizontal="center"/>
    </xf>
    <xf numFmtId="0" fontId="56" fillId="0" borderId="24" xfId="9" applyFont="1" applyFill="1" applyBorder="1" applyAlignment="1">
      <alignment horizontal="center"/>
    </xf>
    <xf numFmtId="0" fontId="51" fillId="10" borderId="51" xfId="9" applyFont="1" applyFill="1" applyBorder="1" applyAlignment="1"/>
    <xf numFmtId="0" fontId="28" fillId="0" borderId="52" xfId="9" applyFont="1" applyFill="1" applyBorder="1" applyAlignment="1">
      <alignment horizontal="center"/>
    </xf>
    <xf numFmtId="0" fontId="56" fillId="0" borderId="30" xfId="9" applyFont="1" applyFill="1" applyBorder="1" applyAlignment="1">
      <alignment horizontal="center"/>
    </xf>
    <xf numFmtId="0" fontId="56" fillId="0" borderId="31" xfId="9" applyFont="1" applyFill="1" applyBorder="1" applyAlignment="1">
      <alignment horizontal="center"/>
    </xf>
    <xf numFmtId="0" fontId="51" fillId="10" borderId="2" xfId="9" applyFont="1" applyFill="1" applyBorder="1" applyAlignment="1">
      <alignment horizontal="right"/>
    </xf>
    <xf numFmtId="0" fontId="57" fillId="0" borderId="0" xfId="9" applyFont="1" applyBorder="1" applyAlignment="1"/>
    <xf numFmtId="0" fontId="51" fillId="10" borderId="54"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8" fillId="0" borderId="0" xfId="9" applyFont="1" applyAlignment="1"/>
    <xf numFmtId="0" fontId="52" fillId="0" borderId="0" xfId="9" applyFont="1" applyAlignment="1"/>
    <xf numFmtId="0" fontId="51" fillId="10" borderId="55" xfId="9" applyFont="1" applyFill="1" applyBorder="1" applyAlignment="1"/>
    <xf numFmtId="0" fontId="51" fillId="10" borderId="42" xfId="9" applyFont="1" applyFill="1" applyBorder="1" applyAlignment="1"/>
    <xf numFmtId="0" fontId="28" fillId="0" borderId="0" xfId="9" applyFont="1" applyFill="1" applyAlignment="1">
      <alignment horizontal="center"/>
    </xf>
    <xf numFmtId="0" fontId="55" fillId="0" borderId="33" xfId="9" applyFont="1" applyFill="1" applyBorder="1" applyAlignment="1"/>
    <xf numFmtId="0" fontId="59" fillId="0" borderId="33" xfId="10" applyFont="1" applyFill="1" applyBorder="1" applyAlignment="1" applyProtection="1"/>
    <xf numFmtId="0" fontId="28" fillId="0" borderId="2" xfId="9" applyFont="1" applyFill="1" applyBorder="1" applyAlignment="1"/>
    <xf numFmtId="0" fontId="51" fillId="10" borderId="56" xfId="9" applyFont="1" applyFill="1" applyBorder="1" applyAlignment="1"/>
    <xf numFmtId="0" fontId="51" fillId="10" borderId="37" xfId="9" applyFont="1" applyFill="1" applyBorder="1" applyAlignment="1"/>
    <xf numFmtId="0" fontId="28" fillId="0" borderId="4" xfId="9" applyFont="1" applyFill="1" applyBorder="1" applyAlignment="1"/>
    <xf numFmtId="0" fontId="28" fillId="4" borderId="48" xfId="9" applyFont="1" applyFill="1" applyBorder="1" applyAlignment="1">
      <alignment horizontal="center"/>
    </xf>
    <xf numFmtId="0" fontId="28" fillId="0" borderId="4" xfId="9" applyBorder="1" applyAlignment="1"/>
    <xf numFmtId="0" fontId="28" fillId="4" borderId="41" xfId="9" applyFont="1" applyFill="1" applyBorder="1" applyAlignment="1">
      <alignment horizontal="center"/>
    </xf>
    <xf numFmtId="0" fontId="28" fillId="0" borderId="0" xfId="9" applyFont="1" applyAlignment="1"/>
    <xf numFmtId="0" fontId="52" fillId="0" borderId="0" xfId="9" applyFont="1" applyFill="1" applyAlignment="1"/>
    <xf numFmtId="0" fontId="51" fillId="10" borderId="57" xfId="9" applyFont="1" applyFill="1" applyBorder="1" applyAlignment="1">
      <alignment horizontal="center"/>
    </xf>
    <xf numFmtId="0" fontId="51" fillId="10" borderId="53"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1" fillId="10" borderId="58" xfId="9" applyFont="1" applyFill="1" applyBorder="1" applyAlignment="1">
      <alignment horizontal="center"/>
    </xf>
    <xf numFmtId="0" fontId="51" fillId="10" borderId="59" xfId="9" applyFont="1" applyFill="1" applyBorder="1" applyAlignment="1">
      <alignment horizontal="center"/>
    </xf>
    <xf numFmtId="0" fontId="51" fillId="10" borderId="60" xfId="9" applyFont="1" applyFill="1" applyBorder="1" applyAlignment="1"/>
    <xf numFmtId="164" fontId="28" fillId="0" borderId="60" xfId="9" applyNumberFormat="1" applyBorder="1" applyAlignment="1"/>
    <xf numFmtId="0" fontId="28" fillId="0" borderId="22" xfId="9" applyBorder="1" applyAlignment="1"/>
    <xf numFmtId="0" fontId="51" fillId="10" borderId="10" xfId="9" applyFont="1" applyFill="1" applyBorder="1" applyAlignment="1"/>
    <xf numFmtId="0" fontId="51" fillId="10" borderId="11" xfId="9" applyFont="1" applyFill="1" applyBorder="1" applyAlignment="1"/>
    <xf numFmtId="164" fontId="57" fillId="0" borderId="13" xfId="9" applyNumberFormat="1" applyFont="1" applyBorder="1" applyAlignment="1"/>
    <xf numFmtId="0" fontId="28" fillId="0" borderId="24" xfId="9" applyFill="1" applyBorder="1" applyAlignment="1"/>
    <xf numFmtId="171" fontId="28" fillId="0" borderId="13" xfId="9" applyNumberFormat="1" applyFont="1" applyFill="1" applyBorder="1" applyAlignment="1">
      <alignment horizontal="right"/>
    </xf>
    <xf numFmtId="0" fontId="51" fillId="10" borderId="41" xfId="9" applyFont="1" applyFill="1" applyBorder="1" applyAlignment="1"/>
    <xf numFmtId="0" fontId="51" fillId="10" borderId="61" xfId="9" applyFont="1" applyFill="1" applyBorder="1" applyAlignment="1"/>
    <xf numFmtId="164" fontId="28" fillId="0" borderId="51" xfId="9" applyNumberFormat="1" applyBorder="1" applyAlignment="1"/>
    <xf numFmtId="0" fontId="28" fillId="0" borderId="31" xfId="9" applyBorder="1" applyAlignment="1"/>
    <xf numFmtId="0" fontId="51" fillId="10" borderId="32" xfId="9" applyFont="1" applyFill="1" applyBorder="1" applyAlignment="1"/>
    <xf numFmtId="0" fontId="51" fillId="10" borderId="33" xfId="9" applyFont="1" applyFill="1" applyBorder="1" applyAlignment="1"/>
    <xf numFmtId="171" fontId="28" fillId="0" borderId="46" xfId="11" applyNumberFormat="1" applyFont="1" applyBorder="1"/>
    <xf numFmtId="164" fontId="0" fillId="0" borderId="46" xfId="11" applyNumberFormat="1" applyFont="1" applyBorder="1"/>
    <xf numFmtId="0" fontId="51" fillId="10" borderId="62" xfId="9" applyFont="1" applyFill="1" applyBorder="1" applyAlignment="1"/>
    <xf numFmtId="171" fontId="26" fillId="0" borderId="47" xfId="11" applyNumberFormat="1" applyFont="1" applyFill="1" applyBorder="1"/>
    <xf numFmtId="0" fontId="51" fillId="10" borderId="32" xfId="9" applyFont="1" applyFill="1" applyBorder="1" applyAlignment="1">
      <alignment horizontal="center" wrapText="1"/>
    </xf>
    <xf numFmtId="0" fontId="51" fillId="10" borderId="47" xfId="9" applyFont="1" applyFill="1" applyBorder="1" applyAlignment="1">
      <alignment horizontal="center" wrapText="1"/>
    </xf>
    <xf numFmtId="166" fontId="28" fillId="0" borderId="44" xfId="9" applyNumberFormat="1" applyFont="1" applyFill="1" applyBorder="1" applyAlignment="1">
      <alignment horizontal="center"/>
    </xf>
    <xf numFmtId="166" fontId="28" fillId="0" borderId="13" xfId="9" applyNumberFormat="1" applyFont="1" applyFill="1" applyBorder="1" applyAlignment="1">
      <alignment horizontal="center"/>
    </xf>
    <xf numFmtId="10" fontId="53" fillId="0" borderId="0" xfId="12" quotePrefix="1" applyNumberFormat="1" applyFont="1" applyFill="1"/>
    <xf numFmtId="166" fontId="28" fillId="0" borderId="30" xfId="9" applyNumberFormat="1" applyFont="1" applyBorder="1" applyAlignment="1">
      <alignment horizontal="center"/>
    </xf>
    <xf numFmtId="166" fontId="28" fillId="0" borderId="59" xfId="9" applyNumberFormat="1" applyFont="1" applyBorder="1" applyAlignment="1">
      <alignment horizontal="center"/>
    </xf>
    <xf numFmtId="0" fontId="51" fillId="0" borderId="0" xfId="9" applyFont="1" applyFill="1" applyBorder="1" applyAlignment="1"/>
    <xf numFmtId="0" fontId="58" fillId="0" borderId="0" xfId="9" applyFont="1" applyFill="1" applyBorder="1" applyAlignment="1"/>
    <xf numFmtId="0" fontId="28" fillId="0" borderId="49" xfId="9" applyFont="1" applyFill="1" applyBorder="1" applyAlignment="1">
      <alignment horizontal="center"/>
    </xf>
    <xf numFmtId="0" fontId="28" fillId="0" borderId="50" xfId="9" applyFont="1" applyFill="1" applyBorder="1" applyAlignment="1">
      <alignment horizontal="center"/>
    </xf>
    <xf numFmtId="0" fontId="28" fillId="0" borderId="31" xfId="9" applyFont="1" applyFill="1" applyBorder="1" applyAlignment="1">
      <alignment horizontal="center"/>
    </xf>
    <xf numFmtId="0" fontId="58" fillId="0" borderId="0" xfId="9" applyFont="1" applyFill="1" applyAlignment="1"/>
    <xf numFmtId="0" fontId="60" fillId="0" borderId="0" xfId="9" applyFont="1" applyFill="1" applyAlignment="1"/>
    <xf numFmtId="0" fontId="61" fillId="0" borderId="0" xfId="9" applyFont="1" applyAlignment="1">
      <alignment horizontal="center"/>
    </xf>
    <xf numFmtId="0" fontId="60" fillId="0" borderId="0" xfId="9" applyFont="1" applyAlignment="1"/>
    <xf numFmtId="0" fontId="51" fillId="10" borderId="34" xfId="9" applyFont="1" applyFill="1" applyBorder="1" applyAlignment="1">
      <alignment horizontal="center"/>
    </xf>
    <xf numFmtId="3" fontId="28" fillId="0" borderId="0" xfId="9" applyNumberFormat="1" applyAlignment="1"/>
    <xf numFmtId="0" fontId="51" fillId="10" borderId="62" xfId="9" applyFont="1" applyFill="1" applyBorder="1" applyAlignment="1">
      <alignment horizontal="right"/>
    </xf>
    <xf numFmtId="3" fontId="28" fillId="0" borderId="0" xfId="9" applyNumberFormat="1" applyBorder="1" applyAlignment="1"/>
    <xf numFmtId="0" fontId="51" fillId="10" borderId="63" xfId="9" applyFont="1" applyFill="1" applyBorder="1" applyAlignment="1"/>
    <xf numFmtId="0" fontId="51" fillId="10" borderId="64" xfId="9" applyFont="1" applyFill="1" applyBorder="1" applyAlignment="1"/>
    <xf numFmtId="0" fontId="51" fillId="10" borderId="9" xfId="9" applyFont="1" applyFill="1" applyBorder="1" applyAlignment="1"/>
    <xf numFmtId="0" fontId="51" fillId="10" borderId="66" xfId="9" applyFont="1" applyFill="1" applyBorder="1" applyAlignment="1"/>
    <xf numFmtId="0" fontId="51" fillId="10" borderId="67" xfId="9" applyFont="1" applyFill="1" applyBorder="1" applyAlignment="1"/>
    <xf numFmtId="0" fontId="51" fillId="10" borderId="68" xfId="9" applyFont="1" applyFill="1" applyBorder="1" applyAlignment="1"/>
    <xf numFmtId="3" fontId="62" fillId="0" borderId="0" xfId="9" applyNumberFormat="1" applyFont="1" applyBorder="1" applyAlignment="1">
      <alignment horizontal="right" indent="1"/>
    </xf>
    <xf numFmtId="0" fontId="62" fillId="0" borderId="0" xfId="9" applyFont="1" applyAlignment="1"/>
    <xf numFmtId="0" fontId="62" fillId="0" borderId="0" xfId="9" applyFont="1" applyBorder="1" applyAlignment="1"/>
    <xf numFmtId="0" fontId="62" fillId="0" borderId="0" xfId="9" applyFont="1" applyAlignment="1">
      <alignment horizontal="center"/>
    </xf>
    <xf numFmtId="0" fontId="63"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3" fillId="0" borderId="0" xfId="9" applyFont="1" applyAlignment="1">
      <alignment horizontal="left"/>
    </xf>
    <xf numFmtId="0" fontId="63" fillId="0" borderId="0" xfId="9" applyFont="1" applyAlignment="1">
      <alignment vertical="center"/>
    </xf>
    <xf numFmtId="0" fontId="51" fillId="0" borderId="0" xfId="9" applyFont="1" applyFill="1" applyAlignment="1">
      <alignment horizontal="center"/>
    </xf>
    <xf numFmtId="0" fontId="51" fillId="0" borderId="0" xfId="9" applyFont="1" applyFill="1" applyAlignment="1"/>
    <xf numFmtId="0" fontId="58" fillId="0" borderId="0" xfId="9" applyFont="1" applyBorder="1" applyAlignment="1"/>
    <xf numFmtId="0" fontId="55" fillId="0" borderId="7" xfId="9" applyFont="1" applyFill="1" applyBorder="1" applyAlignment="1"/>
    <xf numFmtId="0" fontId="55" fillId="0" borderId="8" xfId="9" applyFont="1" applyFill="1" applyBorder="1" applyAlignment="1"/>
    <xf numFmtId="0" fontId="64" fillId="10" borderId="69" xfId="9" applyFont="1" applyFill="1" applyBorder="1" applyAlignment="1">
      <alignment horizontal="center"/>
    </xf>
    <xf numFmtId="0" fontId="64" fillId="10" borderId="3" xfId="9" applyFont="1" applyFill="1" applyBorder="1" applyAlignment="1">
      <alignment horizontal="center"/>
    </xf>
    <xf numFmtId="2" fontId="28" fillId="0" borderId="70" xfId="9" applyNumberFormat="1" applyFill="1" applyBorder="1" applyAlignment="1"/>
    <xf numFmtId="2" fontId="28" fillId="0" borderId="3" xfId="9" applyNumberFormat="1" applyBorder="1" applyAlignment="1"/>
    <xf numFmtId="2" fontId="28" fillId="0" borderId="71" xfId="0" applyNumberFormat="1" applyFont="1" applyFill="1" applyBorder="1" applyAlignment="1">
      <alignment horizontal="center"/>
    </xf>
    <xf numFmtId="2" fontId="28" fillId="0" borderId="40" xfId="9" applyNumberFormat="1" applyBorder="1" applyAlignment="1"/>
    <xf numFmtId="2" fontId="57" fillId="0" borderId="39" xfId="9" applyNumberFormat="1" applyFont="1" applyFill="1" applyBorder="1" applyAlignment="1"/>
    <xf numFmtId="2" fontId="57" fillId="0" borderId="72" xfId="9" applyNumberFormat="1" applyFont="1" applyFill="1" applyBorder="1" applyAlignment="1"/>
    <xf numFmtId="2" fontId="57" fillId="0" borderId="40" xfId="9" applyNumberFormat="1" applyFont="1" applyBorder="1" applyAlignment="1"/>
    <xf numFmtId="0" fontId="53" fillId="0" borderId="0" xfId="9" applyFont="1" applyBorder="1" applyAlignment="1"/>
    <xf numFmtId="2" fontId="28" fillId="0" borderId="4" xfId="9" applyNumberFormat="1" applyFill="1" applyBorder="1" applyAlignment="1"/>
    <xf numFmtId="2" fontId="28" fillId="0" borderId="73" xfId="9" applyNumberFormat="1" applyFill="1" applyBorder="1" applyAlignment="1"/>
    <xf numFmtId="2" fontId="28" fillId="0" borderId="71" xfId="9" applyNumberFormat="1" applyBorder="1" applyAlignment="1"/>
    <xf numFmtId="2" fontId="28" fillId="0" borderId="74" xfId="9" applyNumberFormat="1" applyFont="1" applyFill="1" applyBorder="1" applyAlignment="1">
      <alignment horizontal="center"/>
    </xf>
    <xf numFmtId="2" fontId="28" fillId="0" borderId="74" xfId="9" applyNumberFormat="1" applyBorder="1" applyAlignment="1"/>
    <xf numFmtId="0" fontId="28" fillId="0" borderId="0" xfId="9" applyFill="1" applyBorder="1" applyAlignment="1">
      <alignment horizontal="center"/>
    </xf>
    <xf numFmtId="0" fontId="52" fillId="0" borderId="7" xfId="9" applyFont="1" applyFill="1" applyBorder="1" applyAlignment="1"/>
    <xf numFmtId="0" fontId="28" fillId="0" borderId="7" xfId="9" applyFill="1" applyBorder="1" applyAlignment="1"/>
    <xf numFmtId="0" fontId="51" fillId="10" borderId="6" xfId="9" applyFont="1" applyFill="1" applyBorder="1" applyAlignment="1">
      <alignment horizontal="right"/>
    </xf>
    <xf numFmtId="0" fontId="28" fillId="0" borderId="74" xfId="9" applyBorder="1" applyAlignment="1"/>
    <xf numFmtId="0" fontId="28" fillId="0" borderId="7" xfId="9" applyBorder="1" applyAlignment="1"/>
    <xf numFmtId="0" fontId="28" fillId="0" borderId="8" xfId="9" applyBorder="1" applyAlignment="1"/>
    <xf numFmtId="0" fontId="51" fillId="10" borderId="32" xfId="9" applyFont="1" applyFill="1" applyBorder="1" applyAlignment="1">
      <alignment horizontal="center"/>
    </xf>
    <xf numFmtId="0" fontId="51" fillId="10" borderId="33" xfId="9" applyFont="1" applyFill="1" applyBorder="1" applyAlignment="1">
      <alignment horizontal="center"/>
    </xf>
    <xf numFmtId="0" fontId="51" fillId="10" borderId="3" xfId="9" applyFont="1" applyFill="1" applyBorder="1" applyAlignment="1"/>
    <xf numFmtId="0" fontId="28" fillId="0" borderId="0" xfId="9" applyFill="1" applyBorder="1" applyAlignment="1">
      <alignment horizontal="right"/>
    </xf>
    <xf numFmtId="0" fontId="51" fillId="10" borderId="40" xfId="9" applyFont="1" applyFill="1" applyBorder="1" applyAlignment="1"/>
    <xf numFmtId="0" fontId="53" fillId="0" borderId="0" xfId="9" applyFont="1" applyAlignment="1">
      <alignment horizontal="center"/>
    </xf>
    <xf numFmtId="0" fontId="51" fillId="10" borderId="8" xfId="9" applyFont="1" applyFill="1" applyBorder="1" applyAlignment="1"/>
    <xf numFmtId="173" fontId="28" fillId="0" borderId="0" xfId="13" applyNumberFormat="1" applyFont="1" applyAlignment="1"/>
    <xf numFmtId="0" fontId="52" fillId="0" borderId="7" xfId="9" applyFont="1" applyFill="1" applyBorder="1" applyAlignment="1">
      <alignment horizontal="right"/>
    </xf>
    <xf numFmtId="0" fontId="28" fillId="0" borderId="7" xfId="9" applyFill="1" applyBorder="1" applyAlignment="1">
      <alignment horizontal="right"/>
    </xf>
    <xf numFmtId="0" fontId="52" fillId="0" borderId="0" xfId="9" applyFont="1" applyFill="1" applyBorder="1" applyAlignment="1"/>
    <xf numFmtId="172" fontId="28" fillId="0" borderId="52" xfId="13" applyNumberFormat="1" applyFont="1" applyFill="1" applyBorder="1" applyAlignment="1">
      <alignment horizontal="center"/>
    </xf>
    <xf numFmtId="171" fontId="28" fillId="0" borderId="52" xfId="13" applyNumberFormat="1" applyFont="1" applyFill="1" applyBorder="1" applyAlignment="1">
      <alignment horizontal="center"/>
    </xf>
    <xf numFmtId="164" fontId="28" fillId="0" borderId="74" xfId="13" applyFont="1" applyFill="1" applyBorder="1" applyAlignment="1">
      <alignment horizontal="right"/>
    </xf>
    <xf numFmtId="0" fontId="28" fillId="0" borderId="75" xfId="9" applyFill="1" applyBorder="1" applyAlignment="1"/>
    <xf numFmtId="0" fontId="28" fillId="0" borderId="76" xfId="9" applyFill="1" applyBorder="1" applyAlignment="1"/>
    <xf numFmtId="171" fontId="28" fillId="0" borderId="11" xfId="0" applyNumberFormat="1" applyFont="1" applyFill="1" applyBorder="1" applyAlignment="1">
      <alignment horizontal="center"/>
    </xf>
    <xf numFmtId="171" fontId="28" fillId="0" borderId="13" xfId="0" applyNumberFormat="1" applyFont="1" applyFill="1" applyBorder="1" applyAlignment="1">
      <alignment horizontal="center"/>
    </xf>
    <xf numFmtId="171" fontId="28" fillId="0" borderId="24" xfId="0" applyNumberFormat="1" applyFont="1" applyFill="1" applyBorder="1" applyAlignment="1">
      <alignment horizontal="center"/>
    </xf>
    <xf numFmtId="164" fontId="28" fillId="0" borderId="64" xfId="9" applyNumberFormat="1" applyFill="1" applyBorder="1" applyAlignment="1">
      <alignment horizontal="right"/>
    </xf>
    <xf numFmtId="164" fontId="28" fillId="0" borderId="49" xfId="9" applyNumberFormat="1" applyFill="1" applyBorder="1" applyAlignment="1">
      <alignment horizontal="right"/>
    </xf>
    <xf numFmtId="164" fontId="28" fillId="0" borderId="50" xfId="9" applyNumberFormat="1" applyFill="1" applyBorder="1" applyAlignment="1">
      <alignment horizontal="right"/>
    </xf>
    <xf numFmtId="164" fontId="28" fillId="0" borderId="0" xfId="9" applyNumberFormat="1" applyFill="1" applyBorder="1" applyAlignment="1">
      <alignment horizontal="right"/>
    </xf>
    <xf numFmtId="164" fontId="28" fillId="0" borderId="75" xfId="9" applyNumberFormat="1" applyFill="1" applyBorder="1" applyAlignment="1">
      <alignment horizontal="right"/>
    </xf>
    <xf numFmtId="164" fontId="28" fillId="0" borderId="76" xfId="9" applyNumberFormat="1" applyFill="1" applyBorder="1" applyAlignment="1">
      <alignment horizontal="right"/>
    </xf>
    <xf numFmtId="171" fontId="28" fillId="0" borderId="45" xfId="9" applyNumberFormat="1" applyFont="1" applyFill="1" applyBorder="1" applyAlignment="1">
      <alignment horizontal="center"/>
    </xf>
    <xf numFmtId="171" fontId="28" fillId="0" borderId="74" xfId="9" applyNumberFormat="1" applyFont="1" applyFill="1" applyBorder="1" applyAlignment="1">
      <alignment horizontal="center"/>
    </xf>
    <xf numFmtId="0" fontId="52" fillId="0" borderId="0" xfId="9" applyFont="1" applyFill="1" applyBorder="1" applyAlignment="1">
      <alignment horizontal="right"/>
    </xf>
    <xf numFmtId="0" fontId="51" fillId="10" borderId="45" xfId="9" applyFont="1" applyFill="1" applyBorder="1" applyAlignment="1"/>
    <xf numFmtId="0" fontId="51" fillId="10" borderId="46" xfId="9" applyFont="1" applyFill="1" applyBorder="1" applyAlignment="1">
      <alignment horizontal="right"/>
    </xf>
    <xf numFmtId="0" fontId="51" fillId="10" borderId="77" xfId="9" applyFont="1" applyFill="1" applyBorder="1" applyAlignment="1"/>
    <xf numFmtId="0" fontId="51" fillId="10" borderId="49" xfId="9" applyFont="1" applyFill="1" applyBorder="1" applyAlignment="1">
      <alignment horizontal="right"/>
    </xf>
    <xf numFmtId="171" fontId="28" fillId="0" borderId="61" xfId="0" applyNumberFormat="1" applyFont="1" applyFill="1" applyBorder="1" applyAlignment="1">
      <alignment horizontal="center"/>
    </xf>
    <xf numFmtId="171" fontId="28" fillId="0" borderId="30" xfId="0" applyNumberFormat="1" applyFont="1" applyFill="1" applyBorder="1" applyAlignment="1">
      <alignment horizontal="center"/>
    </xf>
    <xf numFmtId="171" fontId="28" fillId="0" borderId="31" xfId="0" applyNumberFormat="1" applyFont="1" applyFill="1" applyBorder="1" applyAlignment="1">
      <alignment horizontal="center"/>
    </xf>
    <xf numFmtId="0" fontId="65" fillId="10" borderId="32" xfId="9" applyFont="1" applyFill="1" applyBorder="1" applyAlignment="1"/>
    <xf numFmtId="0" fontId="51" fillId="10" borderId="33" xfId="9" applyFont="1" applyFill="1" applyBorder="1" applyAlignment="1">
      <alignment horizontal="left"/>
    </xf>
    <xf numFmtId="0" fontId="51" fillId="10" borderId="34" xfId="9" applyFont="1" applyFill="1" applyBorder="1" applyAlignment="1"/>
    <xf numFmtId="0" fontId="51" fillId="10" borderId="78" xfId="9" applyFont="1" applyFill="1" applyBorder="1" applyAlignment="1"/>
    <xf numFmtId="0" fontId="56" fillId="0" borderId="0" xfId="9" applyFont="1" applyBorder="1" applyAlignment="1"/>
    <xf numFmtId="0" fontId="56" fillId="0" borderId="5" xfId="9" applyFont="1" applyBorder="1" applyAlignment="1"/>
    <xf numFmtId="0" fontId="28" fillId="0" borderId="44" xfId="9" applyBorder="1" applyAlignment="1"/>
    <xf numFmtId="0" fontId="28" fillId="0" borderId="3" xfId="9" applyBorder="1" applyAlignment="1"/>
    <xf numFmtId="0" fontId="28" fillId="0" borderId="30" xfId="9" applyBorder="1" applyAlignment="1"/>
    <xf numFmtId="0" fontId="28" fillId="0" borderId="43" xfId="9" applyBorder="1" applyAlignment="1"/>
    <xf numFmtId="0" fontId="51" fillId="10" borderId="57" xfId="9" applyFont="1" applyFill="1" applyBorder="1" applyAlignment="1"/>
    <xf numFmtId="0" fontId="28" fillId="0" borderId="2" xfId="9" applyBorder="1" applyAlignment="1"/>
    <xf numFmtId="0" fontId="56" fillId="0" borderId="8" xfId="9" applyFont="1" applyBorder="1" applyAlignment="1"/>
    <xf numFmtId="0" fontId="51" fillId="10" borderId="70" xfId="9" applyFont="1" applyFill="1" applyBorder="1" applyAlignment="1">
      <alignment horizontal="center"/>
    </xf>
    <xf numFmtId="0" fontId="51" fillId="10" borderId="5" xfId="9" applyFont="1" applyFill="1" applyBorder="1" applyAlignment="1">
      <alignment horizontal="center"/>
    </xf>
    <xf numFmtId="0" fontId="28" fillId="0" borderId="22" xfId="9" applyFill="1" applyBorder="1" applyAlignment="1"/>
    <xf numFmtId="3" fontId="28" fillId="0" borderId="24" xfId="13" applyNumberFormat="1" applyFont="1" applyFill="1" applyBorder="1" applyAlignment="1"/>
    <xf numFmtId="0" fontId="51" fillId="10" borderId="37" xfId="9" applyFont="1" applyFill="1" applyBorder="1" applyAlignment="1">
      <alignment horizontal="right"/>
    </xf>
    <xf numFmtId="3" fontId="28" fillId="0" borderId="22" xfId="9" applyNumberFormat="1" applyFill="1" applyBorder="1" applyAlignment="1"/>
    <xf numFmtId="0" fontId="51" fillId="10" borderId="7" xfId="9" applyFont="1" applyFill="1" applyBorder="1" applyAlignment="1">
      <alignment horizontal="right"/>
    </xf>
    <xf numFmtId="10" fontId="28" fillId="0" borderId="59" xfId="1" applyNumberFormat="1" applyFont="1" applyFill="1" applyBorder="1" applyAlignment="1"/>
    <xf numFmtId="0" fontId="52" fillId="0" borderId="33" xfId="9" applyFont="1" applyFill="1" applyBorder="1" applyAlignment="1"/>
    <xf numFmtId="0" fontId="52" fillId="0" borderId="33" xfId="9" applyFont="1" applyFill="1" applyBorder="1" applyAlignment="1">
      <alignment horizontal="right"/>
    </xf>
    <xf numFmtId="0" fontId="28" fillId="0" borderId="33" xfId="9" applyFill="1" applyBorder="1" applyAlignment="1"/>
    <xf numFmtId="0" fontId="51" fillId="10" borderId="60" xfId="9" applyFont="1" applyFill="1" applyBorder="1" applyAlignment="1">
      <alignment horizontal="right"/>
    </xf>
    <xf numFmtId="0" fontId="28" fillId="0" borderId="38" xfId="9" applyBorder="1" applyAlignment="1"/>
    <xf numFmtId="0" fontId="28" fillId="0" borderId="59" xfId="9" applyBorder="1" applyAlignment="1"/>
    <xf numFmtId="0" fontId="28" fillId="0" borderId="48" xfId="9" applyBorder="1" applyAlignment="1"/>
    <xf numFmtId="0" fontId="28" fillId="0" borderId="76" xfId="9" applyBorder="1" applyAlignment="1"/>
    <xf numFmtId="0" fontId="28" fillId="0" borderId="10" xfId="9" applyBorder="1" applyAlignment="1"/>
    <xf numFmtId="0" fontId="28" fillId="0" borderId="24" xfId="9" applyBorder="1" applyAlignment="1"/>
    <xf numFmtId="0" fontId="28" fillId="0" borderId="46" xfId="9" applyBorder="1" applyAlignment="1"/>
    <xf numFmtId="0" fontId="28" fillId="0" borderId="34" xfId="9" applyBorder="1" applyAlignment="1"/>
    <xf numFmtId="0" fontId="52" fillId="0" borderId="0" xfId="9" applyFont="1" applyFill="1" applyBorder="1" applyAlignment="1">
      <alignment horizontal="left"/>
    </xf>
    <xf numFmtId="0" fontId="0" fillId="9" borderId="0" xfId="0" applyFill="1" applyAlignment="1">
      <alignment horizontal="center"/>
    </xf>
    <xf numFmtId="0" fontId="51" fillId="9" borderId="0" xfId="0" applyFont="1" applyFill="1" applyAlignment="1"/>
    <xf numFmtId="0" fontId="0" fillId="9" borderId="0" xfId="0" applyFill="1" applyAlignment="1"/>
    <xf numFmtId="0" fontId="52" fillId="0" borderId="0" xfId="0" applyFont="1" applyAlignment="1">
      <alignment horizontal="right"/>
    </xf>
    <xf numFmtId="14" fontId="28" fillId="0" borderId="35" xfId="0" applyNumberFormat="1" applyFont="1" applyBorder="1" applyAlignment="1">
      <alignment horizontal="center"/>
    </xf>
    <xf numFmtId="0" fontId="51"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8" fillId="0" borderId="0" xfId="0" applyFont="1" applyFill="1" applyBorder="1" applyAlignment="1"/>
    <xf numFmtId="0" fontId="51" fillId="10" borderId="74" xfId="0" applyFont="1" applyFill="1" applyBorder="1" applyAlignment="1">
      <alignment horizontal="center" wrapText="1"/>
    </xf>
    <xf numFmtId="0" fontId="51" fillId="10" borderId="45" xfId="0" applyFont="1" applyFill="1" applyBorder="1" applyAlignment="1"/>
    <xf numFmtId="9" fontId="28" fillId="0" borderId="34" xfId="0" applyNumberFormat="1" applyFont="1" applyFill="1" applyBorder="1" applyAlignment="1">
      <alignment horizontal="center"/>
    </xf>
    <xf numFmtId="0" fontId="51" fillId="10" borderId="57" xfId="0" applyFont="1" applyFill="1" applyBorder="1" applyAlignment="1"/>
    <xf numFmtId="0" fontId="28" fillId="11" borderId="3" xfId="0" applyFont="1" applyFill="1" applyBorder="1" applyAlignment="1"/>
    <xf numFmtId="0" fontId="51" fillId="10" borderId="23" xfId="0" applyFont="1" applyFill="1" applyBorder="1" applyAlignment="1">
      <alignment horizontal="right"/>
    </xf>
    <xf numFmtId="10" fontId="28" fillId="0" borderId="40" xfId="0" applyNumberFormat="1" applyFont="1" applyFill="1" applyBorder="1" applyAlignment="1">
      <alignment horizontal="center"/>
    </xf>
    <xf numFmtId="0" fontId="51" fillId="10" borderId="58" xfId="0" applyFont="1" applyFill="1" applyBorder="1" applyAlignment="1"/>
    <xf numFmtId="10" fontId="28" fillId="0" borderId="8" xfId="0" applyNumberFormat="1" applyFont="1" applyFill="1" applyBorder="1" applyAlignment="1">
      <alignment horizontal="center"/>
    </xf>
    <xf numFmtId="0" fontId="52" fillId="0" borderId="0" xfId="0" applyFont="1" applyAlignment="1"/>
    <xf numFmtId="0" fontId="58" fillId="0" borderId="0" xfId="0" applyFont="1" applyFill="1" applyBorder="1" applyAlignment="1">
      <alignment horizontal="left"/>
    </xf>
    <xf numFmtId="0" fontId="51" fillId="10" borderId="32" xfId="0" applyFont="1" applyFill="1" applyBorder="1" applyAlignment="1">
      <alignment horizontal="center"/>
    </xf>
    <xf numFmtId="0" fontId="51" fillId="10" borderId="46" xfId="0" applyFont="1" applyFill="1" applyBorder="1" applyAlignment="1">
      <alignment horizontal="center"/>
    </xf>
    <xf numFmtId="0" fontId="51" fillId="10" borderId="47" xfId="0" applyFont="1" applyFill="1" applyBorder="1" applyAlignment="1">
      <alignment horizontal="center"/>
    </xf>
    <xf numFmtId="0" fontId="55" fillId="0" borderId="0" xfId="0" applyFont="1" applyFill="1" applyBorder="1" applyAlignment="1"/>
    <xf numFmtId="0" fontId="55"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6" fillId="0" borderId="32" xfId="0" applyFont="1" applyBorder="1" applyAlignment="1"/>
    <xf numFmtId="0" fontId="56" fillId="0" borderId="46" xfId="0" applyFont="1" applyBorder="1" applyAlignment="1"/>
    <xf numFmtId="10" fontId="0" fillId="0" borderId="47"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1" fillId="10" borderId="32" xfId="0" applyFont="1" applyFill="1" applyBorder="1" applyAlignment="1">
      <alignment wrapText="1"/>
    </xf>
    <xf numFmtId="0" fontId="51" fillId="10" borderId="33" xfId="0" applyFont="1" applyFill="1" applyBorder="1" applyAlignment="1"/>
    <xf numFmtId="0" fontId="53" fillId="0" borderId="0" xfId="0" applyFont="1" applyAlignment="1"/>
    <xf numFmtId="0" fontId="51" fillId="10" borderId="56" xfId="0" applyFont="1" applyFill="1" applyBorder="1" applyAlignment="1"/>
    <xf numFmtId="0" fontId="51" fillId="10" borderId="37" xfId="0" applyFont="1" applyFill="1" applyBorder="1" applyAlignment="1"/>
    <xf numFmtId="10" fontId="28" fillId="0" borderId="22" xfId="13" applyNumberFormat="1" applyFont="1" applyBorder="1" applyAlignment="1" applyProtection="1">
      <alignment horizontal="center"/>
      <protection locked="0"/>
    </xf>
    <xf numFmtId="0" fontId="51" fillId="10" borderId="39" xfId="0" applyFont="1" applyFill="1" applyBorder="1" applyAlignment="1"/>
    <xf numFmtId="0" fontId="51" fillId="10" borderId="12" xfId="0" applyFont="1" applyFill="1" applyBorder="1" applyAlignment="1"/>
    <xf numFmtId="10" fontId="28" fillId="0" borderId="24" xfId="13" applyNumberFormat="1" applyFont="1" applyBorder="1" applyAlignment="1" applyProtection="1">
      <alignment horizontal="center"/>
      <protection locked="0"/>
    </xf>
    <xf numFmtId="10" fontId="28" fillId="0" borderId="76" xfId="13" applyNumberFormat="1" applyFont="1" applyBorder="1" applyAlignment="1" applyProtection="1">
      <alignment horizontal="center"/>
      <protection locked="0"/>
    </xf>
    <xf numFmtId="0" fontId="55" fillId="0" borderId="0" xfId="0" applyFont="1" applyAlignment="1"/>
    <xf numFmtId="0" fontId="51" fillId="10" borderId="66" xfId="0" applyFont="1" applyFill="1" applyBorder="1" applyAlignment="1"/>
    <xf numFmtId="0" fontId="51" fillId="10" borderId="67" xfId="0" applyFont="1" applyFill="1" applyBorder="1" applyAlignment="1"/>
    <xf numFmtId="0" fontId="51" fillId="10" borderId="55" xfId="0" applyFont="1" applyFill="1" applyBorder="1" applyAlignment="1"/>
    <xf numFmtId="0" fontId="51" fillId="10" borderId="42" xfId="0" applyFont="1" applyFill="1" applyBorder="1" applyAlignment="1"/>
    <xf numFmtId="10" fontId="28" fillId="0" borderId="31" xfId="13" applyNumberFormat="1" applyFont="1" applyBorder="1" applyAlignment="1" applyProtection="1">
      <alignment horizontal="center"/>
      <protection locked="0"/>
    </xf>
    <xf numFmtId="0" fontId="58" fillId="0" borderId="0" xfId="0" applyFont="1" applyAlignment="1"/>
    <xf numFmtId="0" fontId="52" fillId="0" borderId="0" xfId="9" applyFont="1" applyAlignment="1">
      <alignment horizontal="center"/>
    </xf>
    <xf numFmtId="10" fontId="52" fillId="0" borderId="47" xfId="0" applyNumberFormat="1" applyFont="1" applyBorder="1" applyAlignment="1">
      <alignment horizontal="center"/>
    </xf>
    <xf numFmtId="0" fontId="0" fillId="0" borderId="7" xfId="0" applyBorder="1" applyAlignment="1"/>
    <xf numFmtId="0" fontId="51" fillId="10" borderId="32" xfId="0" applyFont="1" applyFill="1" applyBorder="1" applyAlignment="1"/>
    <xf numFmtId="0" fontId="51" fillId="10" borderId="62" xfId="0" applyFont="1" applyFill="1" applyBorder="1" applyAlignment="1"/>
    <xf numFmtId="0" fontId="51" fillId="10" borderId="34" xfId="0" applyFont="1" applyFill="1" applyBorder="1" applyAlignment="1">
      <alignment horizontal="center"/>
    </xf>
    <xf numFmtId="0" fontId="51" fillId="10" borderId="78" xfId="0" applyFont="1" applyFill="1" applyBorder="1" applyAlignment="1">
      <alignment horizontal="center"/>
    </xf>
    <xf numFmtId="0" fontId="51" fillId="10" borderId="79" xfId="0" applyFont="1" applyFill="1" applyBorder="1" applyAlignment="1"/>
    <xf numFmtId="0" fontId="66" fillId="0" borderId="0" xfId="0" applyFont="1" applyBorder="1" applyAlignment="1"/>
    <xf numFmtId="0" fontId="51" fillId="10" borderId="78" xfId="0" applyFont="1" applyFill="1" applyBorder="1" applyAlignment="1"/>
    <xf numFmtId="0" fontId="51" fillId="10" borderId="11" xfId="0" applyFont="1" applyFill="1" applyBorder="1" applyAlignment="1"/>
    <xf numFmtId="0" fontId="51" fillId="10" borderId="54" xfId="0" applyFont="1" applyFill="1" applyBorder="1" applyAlignment="1"/>
    <xf numFmtId="0" fontId="66" fillId="0" borderId="0" xfId="0" applyFont="1" applyAlignment="1"/>
    <xf numFmtId="0" fontId="67" fillId="0" borderId="0" xfId="0" applyFont="1" applyAlignment="1"/>
    <xf numFmtId="10" fontId="52" fillId="0" borderId="47" xfId="13" applyNumberFormat="1" applyFont="1" applyBorder="1" applyAlignment="1" applyProtection="1">
      <alignment horizontal="center"/>
      <protection locked="0"/>
    </xf>
    <xf numFmtId="0" fontId="51" fillId="10" borderId="9" xfId="0" applyFont="1" applyFill="1" applyBorder="1" applyAlignment="1"/>
    <xf numFmtId="10" fontId="28" fillId="0" borderId="68" xfId="13" applyNumberFormat="1" applyFont="1" applyBorder="1" applyAlignment="1" applyProtection="1">
      <alignment horizontal="center"/>
      <protection locked="0"/>
    </xf>
    <xf numFmtId="174" fontId="28" fillId="0" borderId="0" xfId="13" applyNumberFormat="1" applyFont="1" applyBorder="1" applyAlignment="1" applyProtection="1">
      <alignment horizontal="right"/>
      <protection locked="0"/>
    </xf>
    <xf numFmtId="0" fontId="51" fillId="10" borderId="68" xfId="0" applyFont="1" applyFill="1" applyBorder="1" applyAlignment="1"/>
    <xf numFmtId="10" fontId="28" fillId="0" borderId="61" xfId="13" applyNumberFormat="1" applyFont="1" applyBorder="1" applyAlignment="1" applyProtection="1">
      <alignment horizontal="center"/>
      <protection locked="0"/>
    </xf>
    <xf numFmtId="0" fontId="55" fillId="0" borderId="2" xfId="0" applyFont="1" applyFill="1" applyBorder="1" applyAlignment="1"/>
    <xf numFmtId="174" fontId="28" fillId="0" borderId="68" xfId="13" applyNumberFormat="1" applyFont="1" applyBorder="1" applyAlignment="1" applyProtection="1">
      <alignment horizontal="right"/>
      <protection locked="0"/>
    </xf>
    <xf numFmtId="0" fontId="51" fillId="10" borderId="74" xfId="0" applyFont="1" applyFill="1" applyBorder="1" applyAlignment="1">
      <alignment horizontal="center"/>
    </xf>
    <xf numFmtId="0" fontId="57" fillId="0" borderId="0" xfId="0" applyFont="1" applyAlignment="1">
      <alignment horizontal="center"/>
    </xf>
    <xf numFmtId="0" fontId="51" fillId="10" borderId="56" xfId="0" applyFont="1" applyFill="1" applyBorder="1" applyAlignment="1">
      <alignment horizontal="left"/>
    </xf>
    <xf numFmtId="0" fontId="51" fillId="10" borderId="38" xfId="0" applyFont="1" applyFill="1" applyBorder="1" applyAlignment="1"/>
    <xf numFmtId="10" fontId="28" fillId="0" borderId="70" xfId="13" applyNumberFormat="1" applyFont="1" applyBorder="1" applyAlignment="1" applyProtection="1">
      <alignment horizontal="center"/>
      <protection locked="0"/>
    </xf>
    <xf numFmtId="0" fontId="51" fillId="10" borderId="4" xfId="0" applyFont="1" applyFill="1" applyBorder="1" applyAlignment="1">
      <alignment horizontal="left"/>
    </xf>
    <xf numFmtId="0" fontId="51" fillId="10" borderId="0" xfId="0" applyFont="1" applyFill="1" applyBorder="1" applyAlignment="1"/>
    <xf numFmtId="0" fontId="51" fillId="10" borderId="5" xfId="0" applyFont="1" applyFill="1" applyBorder="1" applyAlignment="1"/>
    <xf numFmtId="10" fontId="28" fillId="0" borderId="35" xfId="13" applyNumberFormat="1" applyFont="1" applyBorder="1" applyAlignment="1" applyProtection="1">
      <alignment horizontal="center"/>
      <protection locked="0"/>
    </xf>
    <xf numFmtId="0" fontId="53" fillId="0" borderId="0" xfId="0" quotePrefix="1" applyFont="1" applyFill="1" applyBorder="1" applyAlignment="1"/>
    <xf numFmtId="0" fontId="51" fillId="10" borderId="32" xfId="0" applyFont="1" applyFill="1" applyBorder="1" applyAlignment="1">
      <alignment horizontal="left"/>
    </xf>
    <xf numFmtId="0" fontId="51" fillId="10" borderId="34" xfId="0" applyFont="1" applyFill="1" applyBorder="1" applyAlignment="1">
      <alignment horizontal="right"/>
    </xf>
    <xf numFmtId="10" fontId="0" fillId="0" borderId="74" xfId="0" applyNumberFormat="1" applyBorder="1" applyAlignment="1">
      <alignment horizontal="center"/>
    </xf>
    <xf numFmtId="0" fontId="51" fillId="10" borderId="20" xfId="0" applyFont="1" applyFill="1" applyBorder="1" applyAlignment="1">
      <alignment horizontal="left"/>
    </xf>
    <xf numFmtId="10" fontId="28" fillId="0" borderId="74" xfId="13" applyNumberFormat="1" applyFont="1" applyBorder="1" applyAlignment="1" applyProtection="1">
      <alignment horizontal="center"/>
      <protection locked="0"/>
    </xf>
    <xf numFmtId="0" fontId="51" fillId="10" borderId="32"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1" fillId="10" borderId="57" xfId="0" applyFont="1" applyFill="1" applyBorder="1" applyAlignment="1">
      <alignment horizontal="center"/>
    </xf>
    <xf numFmtId="0" fontId="51" fillId="10" borderId="53" xfId="0" applyFont="1" applyFill="1" applyBorder="1" applyAlignment="1">
      <alignment horizontal="center"/>
    </xf>
    <xf numFmtId="0" fontId="51" fillId="10" borderId="20" xfId="0" applyFont="1" applyFill="1" applyBorder="1" applyAlignment="1">
      <alignment horizontal="center"/>
    </xf>
    <xf numFmtId="0" fontId="51" fillId="10" borderId="23" xfId="0" quotePrefix="1" applyFont="1" applyFill="1" applyBorder="1" applyAlignment="1">
      <alignment horizontal="center"/>
    </xf>
    <xf numFmtId="0" fontId="51" fillId="10" borderId="29" xfId="0" applyFont="1" applyFill="1" applyBorder="1" applyAlignment="1">
      <alignment horizontal="center"/>
    </xf>
    <xf numFmtId="0" fontId="0" fillId="0" borderId="8" xfId="0" applyBorder="1" applyAlignment="1"/>
    <xf numFmtId="0" fontId="0" fillId="0" borderId="48" xfId="0" applyBorder="1" applyAlignment="1">
      <alignment horizontal="center"/>
    </xf>
    <xf numFmtId="0" fontId="51" fillId="10"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48" xfId="0" applyBorder="1" applyAlignment="1"/>
    <xf numFmtId="0" fontId="51" fillId="10" borderId="23" xfId="0" applyFont="1" applyFill="1" applyBorder="1" applyAlignment="1"/>
    <xf numFmtId="0" fontId="0" fillId="0" borderId="40" xfId="0" applyBorder="1" applyAlignment="1">
      <alignment horizontal="center"/>
    </xf>
    <xf numFmtId="0" fontId="0" fillId="0" borderId="24" xfId="0" applyBorder="1" applyAlignment="1">
      <alignment horizontal="center"/>
    </xf>
    <xf numFmtId="0" fontId="51" fillId="10" borderId="25" xfId="0" applyFont="1" applyFill="1" applyBorder="1" applyAlignment="1"/>
    <xf numFmtId="0" fontId="51" fillId="10" borderId="29" xfId="0" applyFont="1" applyFill="1" applyBorder="1" applyAlignment="1"/>
    <xf numFmtId="0" fontId="0" fillId="0" borderId="8" xfId="0" applyBorder="1" applyAlignment="1">
      <alignment horizontal="center"/>
    </xf>
    <xf numFmtId="10" fontId="0" fillId="0" borderId="22" xfId="0" applyNumberFormat="1" applyBorder="1" applyAlignment="1">
      <alignment horizontal="center"/>
    </xf>
    <xf numFmtId="10" fontId="0" fillId="0" borderId="24" xfId="0" applyNumberFormat="1" applyBorder="1" applyAlignment="1">
      <alignment horizontal="center"/>
    </xf>
    <xf numFmtId="10" fontId="0" fillId="0" borderId="31" xfId="0" applyNumberFormat="1" applyBorder="1" applyAlignment="1">
      <alignment horizontal="center"/>
    </xf>
    <xf numFmtId="0" fontId="51" fillId="10" borderId="1" xfId="0" applyFont="1" applyFill="1" applyBorder="1" applyAlignment="1"/>
    <xf numFmtId="0" fontId="51" fillId="10" borderId="69" xfId="0" applyFont="1" applyFill="1" applyBorder="1" applyAlignment="1"/>
    <xf numFmtId="0" fontId="68" fillId="0" borderId="13" xfId="9" applyFont="1" applyFill="1" applyBorder="1" applyAlignment="1" applyProtection="1">
      <alignment horizontal="center" vertical="top" wrapText="1"/>
    </xf>
    <xf numFmtId="0" fontId="28" fillId="0" borderId="0" xfId="14" applyFill="1" applyAlignment="1">
      <alignment horizontal="left"/>
    </xf>
    <xf numFmtId="0" fontId="28" fillId="0" borderId="0" xfId="14" applyFill="1" applyAlignment="1">
      <alignment horizontal="center"/>
    </xf>
    <xf numFmtId="0" fontId="51" fillId="10" borderId="6" xfId="0" applyFont="1" applyFill="1" applyBorder="1" applyAlignment="1"/>
    <xf numFmtId="0" fontId="51" fillId="10" borderId="69" xfId="0" applyFont="1" applyFill="1" applyBorder="1" applyAlignment="1">
      <alignment horizontal="center"/>
    </xf>
    <xf numFmtId="0" fontId="55" fillId="0" borderId="0" xfId="0" applyFont="1" applyFill="1" applyAlignment="1"/>
    <xf numFmtId="0" fontId="51" fillId="10" borderId="61" xfId="0" applyFont="1" applyFill="1" applyBorder="1" applyAlignment="1">
      <alignment horizontal="center"/>
    </xf>
    <xf numFmtId="175" fontId="0" fillId="0" borderId="31" xfId="0" applyNumberFormat="1" applyBorder="1" applyAlignment="1">
      <alignment horizontal="center"/>
    </xf>
    <xf numFmtId="0" fontId="55" fillId="0" borderId="2" xfId="0" applyFont="1" applyFill="1" applyBorder="1" applyAlignment="1">
      <alignment horizontal="center"/>
    </xf>
    <xf numFmtId="0" fontId="0" fillId="0" borderId="2" xfId="0" applyFill="1" applyBorder="1" applyAlignment="1">
      <alignment horizontal="center"/>
    </xf>
    <xf numFmtId="0" fontId="51" fillId="10" borderId="60" xfId="0" applyFont="1" applyFill="1" applyBorder="1" applyAlignment="1"/>
    <xf numFmtId="0" fontId="69" fillId="0" borderId="0" xfId="0" applyFont="1" applyFill="1" applyBorder="1" applyAlignment="1">
      <alignment vertical="center"/>
    </xf>
    <xf numFmtId="0" fontId="51" fillId="10" borderId="45" xfId="0" applyFont="1" applyFill="1" applyBorder="1" applyAlignment="1">
      <alignment horizontal="center" vertical="center"/>
    </xf>
    <xf numFmtId="0" fontId="51" fillId="10" borderId="46" xfId="0" applyFont="1" applyFill="1" applyBorder="1" applyAlignment="1">
      <alignment horizontal="center" vertical="center"/>
    </xf>
    <xf numFmtId="0" fontId="51" fillId="10" borderId="47" xfId="0" applyFont="1" applyFill="1" applyBorder="1" applyAlignment="1">
      <alignment horizontal="center" vertical="center" wrapText="1"/>
    </xf>
    <xf numFmtId="0" fontId="28" fillId="0" borderId="0" xfId="15" applyFill="1" applyAlignment="1">
      <alignment horizontal="left"/>
    </xf>
    <xf numFmtId="0" fontId="28" fillId="0" borderId="0" xfId="15" applyFill="1" applyAlignment="1">
      <alignment horizontal="center"/>
    </xf>
    <xf numFmtId="3" fontId="28" fillId="0" borderId="49" xfId="0" applyNumberFormat="1" applyFont="1" applyBorder="1" applyAlignment="1">
      <alignment horizontal="center"/>
    </xf>
    <xf numFmtId="166" fontId="28" fillId="0" borderId="22" xfId="12" applyNumberFormat="1" applyFont="1" applyFill="1" applyBorder="1" applyAlignment="1">
      <alignment horizontal="center" vertical="center"/>
    </xf>
    <xf numFmtId="3" fontId="28" fillId="0" borderId="13" xfId="0" applyNumberFormat="1" applyFont="1" applyBorder="1" applyAlignment="1">
      <alignment horizontal="center"/>
    </xf>
    <xf numFmtId="166" fontId="28" fillId="0" borderId="24" xfId="12" applyNumberFormat="1" applyFont="1" applyFill="1" applyBorder="1" applyAlignment="1">
      <alignment horizontal="center" vertical="center"/>
    </xf>
    <xf numFmtId="171" fontId="52" fillId="0" borderId="30" xfId="12" applyNumberFormat="1" applyFont="1" applyFill="1" applyBorder="1" applyAlignment="1">
      <alignment horizontal="right" indent="1"/>
    </xf>
    <xf numFmtId="164" fontId="52" fillId="0" borderId="30" xfId="12" applyNumberFormat="1" applyFont="1" applyFill="1" applyBorder="1" applyAlignment="1">
      <alignment horizontal="right" indent="1"/>
    </xf>
    <xf numFmtId="166" fontId="52" fillId="0" borderId="31" xfId="12" applyNumberFormat="1" applyFont="1" applyFill="1" applyBorder="1" applyAlignment="1">
      <alignment horizontal="center" vertical="center"/>
    </xf>
    <xf numFmtId="0" fontId="28" fillId="0" borderId="52" xfId="9" applyBorder="1" applyAlignment="1"/>
    <xf numFmtId="0" fontId="28" fillId="0" borderId="51" xfId="9" applyBorder="1" applyAlignment="1"/>
    <xf numFmtId="0" fontId="28" fillId="0" borderId="8" xfId="9" applyFont="1" applyBorder="1" applyAlignment="1"/>
    <xf numFmtId="0" fontId="28" fillId="0" borderId="0" xfId="9" applyFont="1" applyFill="1" applyBorder="1" applyAlignment="1">
      <alignment horizontal="center"/>
    </xf>
    <xf numFmtId="0" fontId="51" fillId="10" borderId="25" xfId="9" applyFont="1" applyFill="1" applyBorder="1" applyAlignment="1">
      <alignment horizontal="center" vertical="center"/>
    </xf>
    <xf numFmtId="0" fontId="51" fillId="10" borderId="26" xfId="9" applyFont="1" applyFill="1" applyBorder="1" applyAlignment="1">
      <alignment horizontal="center" vertical="center" wrapText="1"/>
    </xf>
    <xf numFmtId="0" fontId="51" fillId="10" borderId="81" xfId="9" applyFont="1" applyFill="1" applyBorder="1" applyAlignment="1">
      <alignment horizontal="center" vertical="center" wrapText="1"/>
    </xf>
    <xf numFmtId="0" fontId="51" fillId="10" borderId="12" xfId="9" applyFont="1" applyFill="1" applyBorder="1" applyAlignment="1">
      <alignment horizontal="center" vertical="center" wrapText="1"/>
    </xf>
    <xf numFmtId="0" fontId="51" fillId="10" borderId="11" xfId="9" applyFont="1" applyFill="1" applyBorder="1" applyAlignment="1">
      <alignment horizontal="center" vertical="center" wrapText="1"/>
    </xf>
    <xf numFmtId="0" fontId="51" fillId="10" borderId="27" xfId="9" applyFont="1" applyFill="1" applyBorder="1" applyAlignment="1">
      <alignment horizontal="center" vertical="center" wrapText="1"/>
    </xf>
    <xf numFmtId="0" fontId="51" fillId="10" borderId="49" xfId="9" applyFont="1" applyFill="1" applyBorder="1" applyAlignment="1">
      <alignment horizontal="center" vertical="center" wrapText="1"/>
    </xf>
    <xf numFmtId="0" fontId="51" fillId="10" borderId="13" xfId="9" applyFont="1" applyFill="1" applyBorder="1" applyAlignment="1">
      <alignment horizontal="center"/>
    </xf>
    <xf numFmtId="0" fontId="51" fillId="10" borderId="50" xfId="9" applyFont="1" applyFill="1" applyBorder="1" applyAlignment="1">
      <alignment horizontal="center" vertical="center" wrapText="1"/>
    </xf>
    <xf numFmtId="0" fontId="28" fillId="0" borderId="23" xfId="9" applyFont="1" applyBorder="1" applyAlignment="1">
      <alignment horizontal="center"/>
    </xf>
    <xf numFmtId="0" fontId="56" fillId="0" borderId="13" xfId="9" applyFont="1" applyBorder="1" applyAlignment="1">
      <alignment horizontal="center"/>
    </xf>
    <xf numFmtId="0" fontId="56" fillId="0" borderId="24" xfId="9" applyFont="1" applyBorder="1" applyAlignment="1">
      <alignment horizontal="center"/>
    </xf>
    <xf numFmtId="0" fontId="57" fillId="0" borderId="29" xfId="9" applyFont="1" applyBorder="1" applyAlignment="1">
      <alignment horizontal="center"/>
    </xf>
    <xf numFmtId="0" fontId="57" fillId="0" borderId="30" xfId="9" applyFont="1" applyBorder="1" applyAlignment="1">
      <alignment horizontal="center"/>
    </xf>
    <xf numFmtId="0" fontId="57" fillId="0" borderId="31" xfId="9" applyFont="1" applyBorder="1" applyAlignment="1">
      <alignment horizontal="center"/>
    </xf>
    <xf numFmtId="0" fontId="28" fillId="0" borderId="0" xfId="14"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35" xfId="9" applyNumberFormat="1" applyFont="1" applyBorder="1" applyAlignment="1">
      <alignment horizontal="center"/>
    </xf>
    <xf numFmtId="3" fontId="28" fillId="0" borderId="44" xfId="9" applyNumberFormat="1" applyFont="1" applyFill="1" applyBorder="1" applyAlignment="1">
      <alignment horizontal="center"/>
    </xf>
    <xf numFmtId="3" fontId="28" fillId="0" borderId="75" xfId="9" applyNumberFormat="1" applyFont="1" applyFill="1" applyBorder="1" applyAlignment="1">
      <alignment horizontal="center"/>
    </xf>
    <xf numFmtId="3" fontId="26" fillId="0" borderId="75" xfId="11" applyNumberFormat="1" applyFont="1" applyFill="1" applyBorder="1" applyAlignment="1">
      <alignment horizontal="center"/>
    </xf>
    <xf numFmtId="164" fontId="28" fillId="0" borderId="0" xfId="9" applyNumberFormat="1" applyAlignment="1"/>
    <xf numFmtId="3" fontId="28" fillId="0" borderId="46" xfId="9" applyNumberFormat="1" applyFont="1" applyFill="1" applyBorder="1" applyAlignment="1">
      <alignment horizontal="center"/>
    </xf>
    <xf numFmtId="0" fontId="28" fillId="0" borderId="33" xfId="9" applyFont="1" applyFill="1" applyBorder="1" applyAlignment="1">
      <alignment horizontal="center"/>
    </xf>
    <xf numFmtId="0" fontId="28" fillId="0" borderId="75" xfId="9" applyFont="1" applyFill="1" applyBorder="1" applyAlignment="1">
      <alignment horizontal="center"/>
    </xf>
    <xf numFmtId="3" fontId="26" fillId="0" borderId="46" xfId="11" applyNumberFormat="1" applyFont="1" applyFill="1" applyBorder="1" applyAlignment="1">
      <alignment horizontal="center"/>
    </xf>
    <xf numFmtId="3" fontId="28" fillId="0" borderId="44" xfId="9" applyNumberFormat="1" applyBorder="1" applyAlignment="1">
      <alignment horizontal="center" vertical="center"/>
    </xf>
    <xf numFmtId="3" fontId="28" fillId="0" borderId="3" xfId="9" applyNumberFormat="1" applyBorder="1" applyAlignment="1">
      <alignment horizontal="center" vertical="center"/>
    </xf>
    <xf numFmtId="3" fontId="28" fillId="0" borderId="75" xfId="9" applyNumberFormat="1" applyBorder="1" applyAlignment="1">
      <alignment horizontal="center" vertical="center"/>
    </xf>
    <xf numFmtId="3" fontId="28" fillId="0" borderId="5" xfId="9" applyNumberFormat="1" applyBorder="1" applyAlignment="1">
      <alignment horizontal="center" vertical="center"/>
    </xf>
    <xf numFmtId="3" fontId="28" fillId="0" borderId="46" xfId="9" applyNumberFormat="1" applyBorder="1" applyAlignment="1">
      <alignment horizontal="center" vertical="center"/>
    </xf>
    <xf numFmtId="3" fontId="28" fillId="0" borderId="34" xfId="9" applyNumberFormat="1" applyBorder="1" applyAlignment="1">
      <alignment horizontal="center" vertical="center"/>
    </xf>
    <xf numFmtId="3" fontId="28" fillId="0" borderId="33" xfId="9" applyNumberFormat="1" applyBorder="1" applyAlignment="1">
      <alignment horizontal="center" vertical="center"/>
    </xf>
    <xf numFmtId="3" fontId="28" fillId="0" borderId="44" xfId="9" applyNumberFormat="1" applyFont="1" applyBorder="1" applyAlignment="1">
      <alignment horizontal="center" vertical="center"/>
    </xf>
    <xf numFmtId="3" fontId="28" fillId="0" borderId="78" xfId="9" applyNumberFormat="1" applyBorder="1" applyAlignment="1">
      <alignment horizontal="center" vertical="center"/>
    </xf>
    <xf numFmtId="3" fontId="28" fillId="0" borderId="76" xfId="9" applyNumberFormat="1" applyBorder="1" applyAlignment="1">
      <alignment horizontal="center" vertical="center"/>
    </xf>
    <xf numFmtId="3" fontId="28" fillId="0" borderId="58" xfId="9" applyNumberFormat="1" applyBorder="1" applyAlignment="1">
      <alignment horizontal="center" vertical="center"/>
    </xf>
    <xf numFmtId="3" fontId="55" fillId="0" borderId="51" xfId="9" applyNumberFormat="1" applyFont="1" applyBorder="1" applyAlignment="1">
      <alignment horizontal="center" vertical="center"/>
    </xf>
    <xf numFmtId="3" fontId="28" fillId="0" borderId="51" xfId="9" applyNumberFormat="1" applyBorder="1" applyAlignment="1">
      <alignment horizontal="center" vertical="center"/>
    </xf>
    <xf numFmtId="3" fontId="28" fillId="0" borderId="59" xfId="9" applyNumberFormat="1" applyBorder="1" applyAlignment="1">
      <alignment horizontal="center" vertical="center"/>
    </xf>
    <xf numFmtId="3" fontId="0" fillId="0" borderId="22" xfId="0" applyNumberFormat="1" applyBorder="1" applyAlignment="1">
      <alignment horizontal="center"/>
    </xf>
    <xf numFmtId="0" fontId="28" fillId="0" borderId="23" xfId="5" applyFont="1" applyBorder="1" applyAlignment="1"/>
    <xf numFmtId="0" fontId="28" fillId="0" borderId="13" xfId="5" applyFont="1" applyBorder="1" applyAlignment="1"/>
    <xf numFmtId="4" fontId="0" fillId="0" borderId="24" xfId="5" applyNumberFormat="1" applyFont="1" applyBorder="1" applyAlignment="1"/>
    <xf numFmtId="0" fontId="28" fillId="0" borderId="0" xfId="5" applyAlignment="1"/>
    <xf numFmtId="3" fontId="28" fillId="0" borderId="51" xfId="9" applyNumberFormat="1" applyFont="1" applyFill="1" applyBorder="1" applyAlignment="1">
      <alignment horizontal="center"/>
    </xf>
    <xf numFmtId="3" fontId="26" fillId="0" borderId="51" xfId="11" applyNumberFormat="1" applyFont="1" applyFill="1" applyBorder="1" applyAlignment="1">
      <alignment horizontal="center"/>
    </xf>
    <xf numFmtId="0" fontId="28" fillId="0" borderId="51" xfId="9" applyFont="1" applyFill="1" applyBorder="1" applyAlignment="1">
      <alignment horizontal="center"/>
    </xf>
    <xf numFmtId="168" fontId="2" fillId="0" borderId="0" xfId="0" applyNumberFormat="1" applyFont="1" applyFill="1" applyBorder="1" applyAlignment="1" applyProtection="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45" fillId="0" borderId="0" xfId="0" applyFont="1" applyAlignment="1">
      <alignment horizontal="center" vertical="center"/>
    </xf>
    <xf numFmtId="0" fontId="3" fillId="0" borderId="0" xfId="0" applyFont="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84" xfId="2" applyBorder="1" applyAlignment="1" applyProtection="1">
      <alignment vertical="center" wrapText="1"/>
      <protection locked="0"/>
    </xf>
    <xf numFmtId="0" fontId="0" fillId="0" borderId="85" xfId="0" applyBorder="1"/>
    <xf numFmtId="0" fontId="2" fillId="0" borderId="0" xfId="0" applyFont="1" applyAlignment="1">
      <alignment horizontal="center" vertical="center" wrapText="1"/>
    </xf>
    <xf numFmtId="0" fontId="14" fillId="0" borderId="0" xfId="2" applyAlignment="1">
      <alignment vertical="center" wrapText="1"/>
    </xf>
    <xf numFmtId="0" fontId="18" fillId="0" borderId="0" xfId="0" applyFont="1" applyAlignment="1">
      <alignment horizontal="center" vertical="center" wrapText="1"/>
    </xf>
    <xf numFmtId="0" fontId="2" fillId="0" borderId="85" xfId="0" applyFont="1" applyBorder="1" applyAlignment="1">
      <alignment horizontal="center" vertical="center" wrapText="1"/>
    </xf>
    <xf numFmtId="0" fontId="2" fillId="0" borderId="87" xfId="0" applyFont="1" applyBorder="1" applyAlignment="1">
      <alignment horizontal="center" vertical="center" wrapText="1"/>
    </xf>
    <xf numFmtId="0" fontId="2" fillId="0" borderId="86" xfId="0" applyFont="1" applyBorder="1" applyAlignment="1">
      <alignment horizontal="center" vertical="center" wrapText="1"/>
    </xf>
    <xf numFmtId="0" fontId="14" fillId="0" borderId="0" xfId="2" quotePrefix="1" applyAlignment="1">
      <alignment horizontal="center" vertical="center" wrapText="1"/>
    </xf>
    <xf numFmtId="0" fontId="2" fillId="0" borderId="93" xfId="0" applyFont="1" applyBorder="1" applyAlignment="1">
      <alignment horizontal="center" vertical="center" wrapText="1"/>
    </xf>
    <xf numFmtId="0" fontId="0" fillId="0" borderId="93" xfId="0" applyBorder="1"/>
    <xf numFmtId="0" fontId="23" fillId="6" borderId="0" xfId="0" applyFont="1" applyFill="1" applyAlignment="1">
      <alignment horizontal="center" vertical="center" wrapText="1"/>
    </xf>
    <xf numFmtId="0" fontId="2" fillId="0" borderId="0" xfId="0" quotePrefix="1" applyFont="1" applyAlignment="1">
      <alignment horizontal="center" vertical="center" wrapText="1"/>
    </xf>
    <xf numFmtId="0" fontId="2" fillId="0" borderId="0" xfId="0" applyFont="1" applyAlignment="1" applyProtection="1">
      <alignment horizontal="center" vertical="center" wrapText="1"/>
      <protection locked="0"/>
    </xf>
    <xf numFmtId="166" fontId="2" fillId="0" borderId="0" xfId="0" quotePrefix="1" applyNumberFormat="1" applyFont="1" applyAlignment="1">
      <alignment horizontal="center" vertical="center" wrapText="1"/>
    </xf>
    <xf numFmtId="0" fontId="24"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center" wrapText="1"/>
    </xf>
    <xf numFmtId="166" fontId="2" fillId="0" borderId="0" xfId="0" applyNumberFormat="1" applyFont="1" applyAlignment="1" applyProtection="1">
      <alignment horizontal="center" vertical="center" wrapText="1"/>
      <protection locked="0"/>
    </xf>
    <xf numFmtId="166" fontId="0" fillId="0" borderId="0" xfId="0" applyNumberFormat="1" applyAlignment="1">
      <alignment horizontal="center" vertical="center"/>
    </xf>
    <xf numFmtId="166" fontId="2" fillId="0" borderId="0" xfId="0" applyNumberFormat="1" applyFont="1" applyAlignment="1">
      <alignment horizontal="center" vertical="center" wrapText="1"/>
    </xf>
    <xf numFmtId="0" fontId="24" fillId="0" borderId="0" xfId="0" applyFont="1" applyAlignment="1">
      <alignment horizontal="right" vertical="center" wrapText="1"/>
    </xf>
    <xf numFmtId="167" fontId="2" fillId="0" borderId="0" xfId="0" applyNumberFormat="1" applyFont="1" applyAlignment="1" applyProtection="1">
      <alignment horizontal="center" vertical="center" wrapText="1"/>
      <protection locked="0"/>
    </xf>
    <xf numFmtId="166"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7" fontId="2" fillId="0" borderId="0" xfId="0" applyNumberFormat="1" applyFont="1" applyAlignment="1">
      <alignment horizontal="center" vertical="center" wrapText="1"/>
    </xf>
    <xf numFmtId="0" fontId="22" fillId="0" borderId="0" xfId="0" applyFont="1" applyAlignment="1">
      <alignment horizontal="center" vertical="center" wrapText="1"/>
    </xf>
    <xf numFmtId="166" fontId="2" fillId="0" borderId="0" xfId="1" applyNumberFormat="1" applyFont="1" applyAlignment="1">
      <alignment horizontal="center" vertical="center" wrapText="1"/>
    </xf>
    <xf numFmtId="0" fontId="32" fillId="0" borderId="0" xfId="0" applyFont="1" applyAlignment="1">
      <alignment horizontal="center" vertical="center" wrapText="1"/>
    </xf>
    <xf numFmtId="166" fontId="32" fillId="0" borderId="0" xfId="1" applyNumberFormat="1" applyFont="1" applyAlignment="1">
      <alignment horizontal="center" vertical="center" wrapText="1"/>
    </xf>
    <xf numFmtId="166"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7"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6"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6" fontId="26" fillId="0" borderId="0" xfId="1" applyNumberFormat="1" applyFont="1" applyAlignment="1">
      <alignment horizontal="center" vertical="center" wrapText="1"/>
    </xf>
    <xf numFmtId="0" fontId="0" fillId="0" borderId="0" xfId="0" quotePrefix="1" applyAlignment="1">
      <alignment horizontal="center"/>
    </xf>
    <xf numFmtId="0" fontId="26" fillId="0" borderId="0" xfId="0" applyFont="1" applyAlignment="1">
      <alignment horizontal="center" vertical="center" wrapText="1"/>
    </xf>
    <xf numFmtId="3" fontId="0" fillId="0" borderId="27" xfId="0" applyNumberFormat="1" applyBorder="1"/>
    <xf numFmtId="0" fontId="45" fillId="0" borderId="0" xfId="0" applyFont="1" applyFill="1" applyBorder="1" applyAlignment="1">
      <alignment horizontal="center" vertical="center"/>
    </xf>
    <xf numFmtId="0" fontId="15" fillId="0" borderId="0" xfId="0" applyFont="1" applyAlignment="1">
      <alignment horizontal="left"/>
    </xf>
    <xf numFmtId="0" fontId="18" fillId="2"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quotePrefix="1" applyFont="1" applyAlignment="1" applyProtection="1">
      <alignment horizontal="center" vertical="center" wrapText="1"/>
    </xf>
    <xf numFmtId="0" fontId="23" fillId="6" borderId="0" xfId="0" quotePrefix="1" applyFont="1" applyFill="1" applyBorder="1" applyAlignment="1" applyProtection="1">
      <alignment horizontal="center" vertical="center" wrapText="1"/>
    </xf>
    <xf numFmtId="10" fontId="43" fillId="0" borderId="0" xfId="0" applyNumberFormat="1" applyFont="1" applyFill="1" applyBorder="1" applyAlignment="1" applyProtection="1">
      <alignment horizontal="center" vertical="center" wrapText="1"/>
    </xf>
    <xf numFmtId="0" fontId="2" fillId="0" borderId="86" xfId="0" applyFont="1" applyFill="1" applyBorder="1" applyAlignment="1">
      <alignment horizontal="center" vertical="center" wrapText="1"/>
    </xf>
    <xf numFmtId="0" fontId="2" fillId="0" borderId="85" xfId="0" applyFont="1" applyFill="1" applyBorder="1" applyAlignment="1">
      <alignment horizontal="center" vertical="center" wrapText="1"/>
    </xf>
    <xf numFmtId="0" fontId="14" fillId="0" borderId="93" xfId="2" quotePrefix="1" applyFill="1" applyBorder="1" applyAlignment="1">
      <alignment horizontal="center" vertical="center" wrapText="1"/>
    </xf>
    <xf numFmtId="0" fontId="2" fillId="0" borderId="93" xfId="0" applyFont="1" applyFill="1" applyBorder="1" applyAlignment="1">
      <alignment horizontal="center" vertical="center" wrapText="1"/>
    </xf>
    <xf numFmtId="167" fontId="2" fillId="0" borderId="0" xfId="0" quotePrefix="1" applyNumberFormat="1" applyFont="1" applyFill="1" applyBorder="1" applyAlignment="1" applyProtection="1">
      <alignment horizontal="center" vertical="center" wrapText="1"/>
      <protection locked="0"/>
    </xf>
    <xf numFmtId="3" fontId="2" fillId="0" borderId="0" xfId="0" quotePrefix="1" applyNumberFormat="1" applyFont="1" applyFill="1" applyBorder="1" applyAlignment="1" applyProtection="1">
      <alignment horizontal="center" vertical="center" wrapText="1"/>
      <protection locked="0"/>
    </xf>
    <xf numFmtId="0" fontId="2" fillId="0" borderId="0" xfId="0" quotePrefix="1" applyFont="1" applyFill="1" applyBorder="1" applyAlignment="1" applyProtection="1">
      <alignment horizontal="center" vertical="center" wrapText="1"/>
      <protection locked="0"/>
    </xf>
    <xf numFmtId="167" fontId="2"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wrapText="1"/>
      <protection locked="0"/>
    </xf>
    <xf numFmtId="167" fontId="26" fillId="0" borderId="0" xfId="0" applyNumberFormat="1" applyFont="1" applyFill="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6" fontId="2" fillId="0" borderId="0" xfId="1" applyNumberFormat="1" applyFont="1" applyFill="1" applyBorder="1" applyAlignment="1" applyProtection="1">
      <alignment horizontal="center" vertical="center" wrapText="1"/>
      <protection locked="0"/>
    </xf>
    <xf numFmtId="0" fontId="19" fillId="5" borderId="0" xfId="0" applyFont="1" applyFill="1" applyBorder="1" applyAlignment="1" applyProtection="1">
      <alignment horizontal="center" vertical="center" wrapText="1"/>
    </xf>
    <xf numFmtId="0" fontId="20" fillId="5" borderId="0" xfId="0"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protection locked="0"/>
    </xf>
    <xf numFmtId="166" fontId="26" fillId="0" borderId="0" xfId="1" applyNumberFormat="1" applyFont="1" applyFill="1" applyBorder="1" applyAlignment="1" applyProtection="1">
      <alignment horizontal="center" vertical="center" wrapText="1"/>
      <protection locked="0"/>
    </xf>
    <xf numFmtId="0" fontId="28" fillId="0" borderId="33" xfId="9" applyFont="1" applyBorder="1" applyAlignment="1">
      <alignment horizontal="center"/>
    </xf>
    <xf numFmtId="4" fontId="0" fillId="12" borderId="27" xfId="0" applyNumberFormat="1" applyFill="1" applyBorder="1"/>
    <xf numFmtId="0" fontId="14" fillId="0" borderId="22" xfId="2" applyBorder="1" applyAlignment="1" applyProtection="1"/>
    <xf numFmtId="166" fontId="28" fillId="0" borderId="53" xfId="0" applyNumberFormat="1" applyFont="1" applyFill="1" applyBorder="1" applyAlignment="1">
      <alignment horizontal="center"/>
    </xf>
    <xf numFmtId="0" fontId="28" fillId="0" borderId="21" xfId="0" applyFont="1" applyFill="1" applyBorder="1" applyAlignment="1">
      <alignment horizontal="center"/>
    </xf>
    <xf numFmtId="0" fontId="28" fillId="0" borderId="21" xfId="9" applyFont="1" applyFill="1" applyBorder="1" applyAlignment="1">
      <alignment horizontal="center"/>
    </xf>
    <xf numFmtId="0" fontId="28" fillId="0" borderId="22" xfId="0" applyFont="1" applyFill="1" applyBorder="1" applyAlignment="1">
      <alignment horizontal="center"/>
    </xf>
    <xf numFmtId="0" fontId="28" fillId="0" borderId="13" xfId="0" applyFont="1" applyFill="1" applyBorder="1" applyAlignment="1">
      <alignment horizontal="center"/>
    </xf>
    <xf numFmtId="0" fontId="28" fillId="0" borderId="30" xfId="0" applyFont="1" applyFill="1" applyBorder="1" applyAlignment="1">
      <alignment horizontal="center"/>
    </xf>
    <xf numFmtId="0" fontId="28" fillId="0" borderId="31" xfId="0" applyFont="1" applyFill="1" applyBorder="1" applyAlignment="1">
      <alignment horizontal="center"/>
    </xf>
    <xf numFmtId="171" fontId="28" fillId="0" borderId="24" xfId="9" applyNumberFormat="1" applyFont="1" applyFill="1" applyBorder="1" applyAlignment="1">
      <alignment horizontal="right"/>
    </xf>
    <xf numFmtId="166" fontId="28" fillId="0" borderId="53" xfId="9" applyNumberFormat="1" applyFont="1" applyFill="1" applyBorder="1" applyAlignment="1">
      <alignment horizontal="center"/>
    </xf>
    <xf numFmtId="166" fontId="28" fillId="0" borderId="24" xfId="9" applyNumberFormat="1" applyFont="1" applyFill="1" applyBorder="1" applyAlignment="1">
      <alignment horizontal="center"/>
    </xf>
    <xf numFmtId="171" fontId="0" fillId="0" borderId="40" xfId="13" applyNumberFormat="1" applyFont="1" applyFill="1" applyBorder="1"/>
    <xf numFmtId="171" fontId="0" fillId="0" borderId="34" xfId="11" applyNumberFormat="1" applyFont="1" applyFill="1" applyBorder="1"/>
    <xf numFmtId="171" fontId="0" fillId="0" borderId="65" xfId="11" applyNumberFormat="1" applyFont="1" applyFill="1" applyBorder="1"/>
    <xf numFmtId="0" fontId="28" fillId="0" borderId="75" xfId="9" applyFill="1" applyBorder="1" applyAlignment="1">
      <alignment horizontal="right"/>
    </xf>
    <xf numFmtId="0" fontId="28" fillId="0" borderId="76" xfId="9" applyFill="1" applyBorder="1" applyAlignment="1">
      <alignment horizontal="right"/>
    </xf>
    <xf numFmtId="172" fontId="28" fillId="0" borderId="11" xfId="9" applyNumberFormat="1" applyFill="1" applyBorder="1" applyAlignment="1">
      <alignment horizontal="right"/>
    </xf>
    <xf numFmtId="172" fontId="28" fillId="0" borderId="13" xfId="9" applyNumberFormat="1" applyFill="1" applyBorder="1" applyAlignment="1">
      <alignment horizontal="right"/>
    </xf>
    <xf numFmtId="172" fontId="28" fillId="0" borderId="24" xfId="9" applyNumberFormat="1" applyFill="1" applyBorder="1" applyAlignment="1">
      <alignment horizontal="right"/>
    </xf>
    <xf numFmtId="164" fontId="28" fillId="0" borderId="11" xfId="9" applyNumberFormat="1" applyFill="1" applyBorder="1" applyAlignment="1">
      <alignment horizontal="right"/>
    </xf>
    <xf numFmtId="164" fontId="28" fillId="0" borderId="13" xfId="9" applyNumberFormat="1" applyFill="1" applyBorder="1" applyAlignment="1">
      <alignment horizontal="right"/>
    </xf>
    <xf numFmtId="164" fontId="28" fillId="0" borderId="24" xfId="9" applyNumberFormat="1" applyFill="1" applyBorder="1" applyAlignment="1">
      <alignment horizontal="right"/>
    </xf>
    <xf numFmtId="164" fontId="28" fillId="0" borderId="61" xfId="9" applyNumberFormat="1" applyFill="1" applyBorder="1" applyAlignment="1">
      <alignment horizontal="right"/>
    </xf>
    <xf numFmtId="164" fontId="28" fillId="0" borderId="30" xfId="9" applyNumberFormat="1" applyFill="1" applyBorder="1" applyAlignment="1">
      <alignment horizontal="right"/>
    </xf>
    <xf numFmtId="164" fontId="28" fillId="0" borderId="31" xfId="9" applyNumberFormat="1" applyFill="1" applyBorder="1" applyAlignment="1">
      <alignment horizontal="right"/>
    </xf>
    <xf numFmtId="171" fontId="28" fillId="0" borderId="35" xfId="9" applyNumberFormat="1" applyFont="1" applyFill="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69" fontId="12" fillId="0" borderId="0" xfId="0" applyNumberFormat="1" applyFont="1" applyBorder="1" applyAlignment="1">
      <alignment horizontal="center" vertical="center"/>
    </xf>
    <xf numFmtId="170" fontId="12" fillId="0" borderId="0" xfId="0" applyNumberFormat="1" applyFont="1" applyBorder="1" applyAlignment="1">
      <alignment horizontal="center" vertical="center"/>
    </xf>
    <xf numFmtId="0" fontId="0" fillId="0" borderId="0" xfId="0" applyFont="1" applyFill="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14" fillId="0" borderId="41" xfId="2" applyFill="1" applyBorder="1" applyAlignment="1" applyProtection="1">
      <alignment horizontal="left"/>
    </xf>
    <xf numFmtId="0" fontId="54" fillId="0" borderId="43" xfId="10" applyFill="1" applyBorder="1" applyAlignment="1" applyProtection="1">
      <alignment horizontal="left"/>
    </xf>
    <xf numFmtId="0" fontId="28" fillId="0" borderId="32" xfId="9" applyFont="1" applyBorder="1" applyAlignment="1">
      <alignment horizontal="center"/>
    </xf>
    <xf numFmtId="0" fontId="28" fillId="0" borderId="33" xfId="9" applyFont="1" applyBorder="1" applyAlignment="1">
      <alignment horizontal="center"/>
    </xf>
    <xf numFmtId="0" fontId="28" fillId="0" borderId="34" xfId="9"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40" xfId="0" applyFont="1" applyBorder="1" applyAlignment="1">
      <alignment horizontal="center"/>
    </xf>
    <xf numFmtId="0" fontId="54" fillId="0" borderId="41" xfId="10" applyBorder="1" applyAlignment="1" applyProtection="1">
      <alignment horizontal="center"/>
    </xf>
    <xf numFmtId="0" fontId="54" fillId="0" borderId="42" xfId="10" applyBorder="1" applyAlignment="1" applyProtection="1">
      <alignment horizontal="center"/>
    </xf>
    <xf numFmtId="0" fontId="54" fillId="0" borderId="43" xfId="10" applyBorder="1" applyAlignment="1" applyProtection="1">
      <alignment horizontal="center"/>
    </xf>
    <xf numFmtId="0" fontId="28" fillId="0" borderId="36" xfId="9" applyFont="1" applyFill="1" applyBorder="1" applyAlignment="1">
      <alignment horizontal="center"/>
    </xf>
    <xf numFmtId="0" fontId="28" fillId="0" borderId="38" xfId="9" applyFont="1" applyFill="1" applyBorder="1" applyAlignment="1">
      <alignment horizontal="center"/>
    </xf>
    <xf numFmtId="0" fontId="28" fillId="0" borderId="10" xfId="9" applyFont="1" applyFill="1" applyBorder="1" applyAlignment="1">
      <alignment horizontal="center"/>
    </xf>
    <xf numFmtId="0" fontId="28" fillId="0" borderId="40" xfId="9" applyFont="1" applyFill="1" applyBorder="1" applyAlignment="1">
      <alignment horizontal="center"/>
    </xf>
    <xf numFmtId="0" fontId="51" fillId="10" borderId="32" xfId="0" applyFont="1" applyFill="1" applyBorder="1" applyAlignment="1">
      <alignment horizontal="center"/>
    </xf>
    <xf numFmtId="0" fontId="51" fillId="10" borderId="62" xfId="0" applyFont="1" applyFill="1" applyBorder="1" applyAlignment="1">
      <alignment horizontal="center"/>
    </xf>
    <xf numFmtId="0" fontId="55" fillId="0" borderId="0" xfId="0" applyFont="1" applyFill="1" applyBorder="1" applyAlignment="1">
      <alignment horizontal="center"/>
    </xf>
    <xf numFmtId="0" fontId="51" fillId="10" borderId="45" xfId="0" applyFont="1" applyFill="1" applyBorder="1" applyAlignment="1">
      <alignment horizontal="center"/>
    </xf>
    <xf numFmtId="0" fontId="51" fillId="10" borderId="80" xfId="0" applyFont="1" applyFill="1" applyBorder="1" applyAlignment="1">
      <alignment horizontal="center"/>
    </xf>
    <xf numFmtId="49" fontId="51" fillId="10" borderId="36" xfId="0" applyNumberFormat="1" applyFont="1" applyFill="1" applyBorder="1" applyAlignment="1">
      <alignment horizontal="center"/>
    </xf>
    <xf numFmtId="49" fontId="51" fillId="10" borderId="38" xfId="0" applyNumberFormat="1" applyFont="1" applyFill="1" applyBorder="1" applyAlignment="1">
      <alignment horizontal="center"/>
    </xf>
    <xf numFmtId="0" fontId="44" fillId="0"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18" fillId="2" borderId="85" xfId="0" applyFont="1" applyFill="1" applyBorder="1" applyAlignment="1">
      <alignment horizontal="center" vertical="center" wrapText="1"/>
    </xf>
    <xf numFmtId="0" fontId="18" fillId="2" borderId="86"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85" xfId="2" quotePrefix="1" applyFill="1" applyBorder="1" applyAlignment="1">
      <alignment horizontal="center" vertical="center" wrapText="1"/>
    </xf>
    <xf numFmtId="0" fontId="14" fillId="0" borderId="86" xfId="2" quotePrefix="1" applyFill="1" applyBorder="1" applyAlignment="1">
      <alignment horizontal="center" vertical="center" wrapText="1"/>
    </xf>
    <xf numFmtId="0" fontId="14" fillId="0" borderId="85" xfId="2" quotePrefix="1" applyBorder="1" applyAlignment="1">
      <alignment horizontal="center"/>
    </xf>
    <xf numFmtId="0" fontId="14" fillId="0" borderId="86" xfId="2" quotePrefix="1" applyBorder="1" applyAlignment="1">
      <alignment horizontal="center"/>
    </xf>
    <xf numFmtId="0" fontId="14" fillId="0" borderId="94" xfId="2" quotePrefix="1" applyFill="1" applyBorder="1" applyAlignment="1">
      <alignment horizontal="center" vertical="center" wrapText="1"/>
    </xf>
    <xf numFmtId="0" fontId="14" fillId="0" borderId="89" xfId="2" quotePrefix="1" applyFill="1" applyBorder="1" applyAlignment="1">
      <alignment horizontal="center" vertical="center" wrapText="1"/>
    </xf>
    <xf numFmtId="0" fontId="2" fillId="0" borderId="90" xfId="0" applyFont="1" applyBorder="1" applyAlignment="1">
      <alignment horizontal="left" vertical="center" wrapText="1"/>
    </xf>
    <xf numFmtId="0" fontId="2" fillId="0" borderId="91" xfId="0" applyFont="1" applyBorder="1" applyAlignment="1">
      <alignment horizontal="left" vertical="center" wrapText="1"/>
    </xf>
    <xf numFmtId="0" fontId="2" fillId="0" borderId="91" xfId="0" applyFont="1" applyBorder="1" applyAlignment="1" applyProtection="1">
      <alignment horizontal="center" vertical="center" wrapText="1"/>
      <protection locked="0"/>
    </xf>
    <xf numFmtId="0" fontId="2" fillId="0" borderId="92"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Alignment="1">
      <alignment horizontal="left" vertical="center" wrapText="1"/>
    </xf>
    <xf numFmtId="0" fontId="3" fillId="0" borderId="82" xfId="0" applyFont="1" applyBorder="1" applyAlignment="1">
      <alignment horizontal="left" vertical="center" wrapText="1"/>
    </xf>
    <xf numFmtId="0" fontId="3" fillId="0" borderId="83" xfId="0" applyFont="1" applyBorder="1" applyAlignment="1">
      <alignment horizontal="left" vertical="center" wrapText="1"/>
    </xf>
    <xf numFmtId="0" fontId="18" fillId="2" borderId="0" xfId="0" applyFont="1" applyFill="1" applyAlignment="1">
      <alignment horizontal="center" vertical="center" wrapText="1"/>
    </xf>
    <xf numFmtId="0" fontId="14" fillId="0" borderId="85" xfId="2" quotePrefix="1" applyBorder="1" applyAlignment="1" applyProtection="1">
      <alignment horizontal="center" vertical="center" wrapText="1"/>
      <protection locked="0"/>
    </xf>
    <xf numFmtId="0" fontId="14" fillId="0" borderId="86" xfId="2" quotePrefix="1" applyBorder="1" applyAlignment="1" applyProtection="1">
      <alignment horizontal="center" vertical="center" wrapText="1"/>
      <protection locked="0"/>
    </xf>
    <xf numFmtId="0" fontId="2" fillId="0" borderId="8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86"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88" xfId="2" quotePrefix="1" applyBorder="1" applyAlignment="1">
      <alignment horizontal="center" vertical="center" wrapText="1"/>
    </xf>
    <xf numFmtId="0" fontId="14" fillId="0" borderId="89" xfId="2" quotePrefix="1" applyBorder="1" applyAlignment="1">
      <alignment horizontal="center" vertical="center" wrapText="1"/>
    </xf>
  </cellXfs>
  <cellStyles count="16">
    <cellStyle name="Comma 2" xfId="3"/>
    <cellStyle name="Lien hypertexte" xfId="2" builtinId="8"/>
    <cellStyle name="Lien hypertexte 2" xfId="10"/>
    <cellStyle name="Milliers 2" xfId="11"/>
    <cellStyle name="Milliers 3" xfId="13"/>
    <cellStyle name="Normal" xfId="0" builtinId="0"/>
    <cellStyle name="Normal 2" xfId="4"/>
    <cellStyle name="Normal 3" xfId="5"/>
    <cellStyle name="Normal 4" xfId="6"/>
    <cellStyle name="Normal 5" xfId="9"/>
    <cellStyle name="Normal 7" xfId="7"/>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97495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9911295"/>
          <a:ext cx="2904067" cy="28918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0014.hibm.sub.fr.hsbc\Aosu\SFH\Sujets\Release%202021-03-xx\RTC3086215%20-%20HTT%20Report%20Version%202021\Donn&#233;es\CBLF%20-%20final%20HTT%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troduction"/>
      <sheetName val="Completion Instructions"/>
      <sheetName val="FAQ"/>
      <sheetName val="A. HTT General"/>
      <sheetName val="B2. HTT Public Sector Assets"/>
      <sheetName val="B3. HTT Shipping Assets"/>
      <sheetName val="C. HTT Harmonised Glossary"/>
      <sheetName val="D. Insert Nat Trans Templ"/>
      <sheetName val="E. Optional ECB-ECAIs data"/>
      <sheetName val="F1. Optional Sustainable M data"/>
      <sheetName val="Temp. Optional COVID 19 imp"/>
      <sheetName val="E.g. General"/>
      <sheetName val="E.g. Other"/>
    </sheetNames>
    <sheetDataSet>
      <sheetData sheetId="0"/>
      <sheetData sheetId="1"/>
      <sheetData sheetId="2"/>
      <sheetData sheetId="3"/>
      <sheetData sheetId="4"/>
      <sheetData sheetId="5">
        <row r="18">
          <cell r="B18" t="str">
            <v>2. Size Information</v>
          </cell>
        </row>
        <row r="48">
          <cell r="B48" t="str">
            <v xml:space="preserve">4. Breakdown by Geography </v>
          </cell>
        </row>
        <row r="129">
          <cell r="B129" t="str">
            <v>6. Breakdown by Interest Rate</v>
          </cell>
        </row>
        <row r="166">
          <cell r="B166" t="str">
            <v>9. Non-Performing Loans</v>
          </cell>
        </row>
      </sheetData>
      <sheetData sheetId="6"/>
      <sheetData sheetId="7">
        <row r="17">
          <cell r="B17" t="str">
            <v>Hedging Strategy (please explain how you address interest rate and currency risk)</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5" Type="http://schemas.openxmlformats.org/officeDocument/2006/relationships/vmlDrawing" Target="../drawings/vmlDrawing4.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www.about.hsbc.fr/fr-fr/investor-relations/covered-bonds"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s://www.about.hsbc.fr/fr-fr/investor-relations/covered-bonds"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A6" sqref="A6"/>
    </sheetView>
  </sheetViews>
  <sheetFormatPr baseColWidth="10" defaultColWidth="9.140625" defaultRowHeight="15" x14ac:dyDescent="0.25"/>
  <cols>
    <col min="1" max="1" width="242" style="2" customWidth="1"/>
    <col min="2" max="16384" width="9.140625" style="2"/>
  </cols>
  <sheetData>
    <row r="1" spans="1:1" ht="31.5" x14ac:dyDescent="0.25">
      <c r="A1" s="56" t="s">
        <v>1257</v>
      </c>
    </row>
    <row r="3" spans="1:1" x14ac:dyDescent="0.25">
      <c r="A3" s="119"/>
    </row>
    <row r="4" spans="1:1" ht="34.5" x14ac:dyDescent="0.25">
      <c r="A4" s="120" t="s">
        <v>1258</v>
      </c>
    </row>
    <row r="5" spans="1:1" ht="34.5" x14ac:dyDescent="0.25">
      <c r="A5" s="120" t="s">
        <v>1259</v>
      </c>
    </row>
    <row r="6" spans="1:1" ht="34.5" x14ac:dyDescent="0.25">
      <c r="A6" s="120" t="s">
        <v>1260</v>
      </c>
    </row>
    <row r="7" spans="1:1" ht="17.25" x14ac:dyDescent="0.25">
      <c r="A7" s="120"/>
    </row>
    <row r="8" spans="1:1" ht="18.75" x14ac:dyDescent="0.25">
      <c r="A8" s="121" t="s">
        <v>1261</v>
      </c>
    </row>
    <row r="9" spans="1:1" ht="34.5" x14ac:dyDescent="0.3">
      <c r="A9" s="130" t="s">
        <v>1424</v>
      </c>
    </row>
    <row r="10" spans="1:1" ht="69" x14ac:dyDescent="0.25">
      <c r="A10" s="123" t="s">
        <v>1262</v>
      </c>
    </row>
    <row r="11" spans="1:1" ht="34.5" x14ac:dyDescent="0.25">
      <c r="A11" s="123" t="s">
        <v>1263</v>
      </c>
    </row>
    <row r="12" spans="1:1" ht="17.25" x14ac:dyDescent="0.25">
      <c r="A12" s="123" t="s">
        <v>1264</v>
      </c>
    </row>
    <row r="13" spans="1:1" ht="17.25" x14ac:dyDescent="0.25">
      <c r="A13" s="123" t="s">
        <v>1265</v>
      </c>
    </row>
    <row r="14" spans="1:1" ht="34.5" x14ac:dyDescent="0.25">
      <c r="A14" s="123" t="s">
        <v>1266</v>
      </c>
    </row>
    <row r="15" spans="1:1" ht="17.25" x14ac:dyDescent="0.25">
      <c r="A15" s="123"/>
    </row>
    <row r="16" spans="1:1" ht="18.75" x14ac:dyDescent="0.25">
      <c r="A16" s="121" t="s">
        <v>1267</v>
      </c>
    </row>
    <row r="17" spans="1:1" ht="17.25" x14ac:dyDescent="0.25">
      <c r="A17" s="124" t="s">
        <v>1268</v>
      </c>
    </row>
    <row r="18" spans="1:1" ht="34.5" x14ac:dyDescent="0.25">
      <c r="A18" s="125" t="s">
        <v>1269</v>
      </c>
    </row>
    <row r="19" spans="1:1" ht="34.5" x14ac:dyDescent="0.25">
      <c r="A19" s="125" t="s">
        <v>1270</v>
      </c>
    </row>
    <row r="20" spans="1:1" ht="51.75" x14ac:dyDescent="0.25">
      <c r="A20" s="125" t="s">
        <v>1271</v>
      </c>
    </row>
    <row r="21" spans="1:1" ht="86.25" x14ac:dyDescent="0.25">
      <c r="A21" s="125" t="s">
        <v>1272</v>
      </c>
    </row>
    <row r="22" spans="1:1" ht="51.75" x14ac:dyDescent="0.25">
      <c r="A22" s="125" t="s">
        <v>1273</v>
      </c>
    </row>
    <row r="23" spans="1:1" ht="34.5" x14ac:dyDescent="0.25">
      <c r="A23" s="125" t="s">
        <v>1274</v>
      </c>
    </row>
    <row r="24" spans="1:1" ht="17.25" x14ac:dyDescent="0.25">
      <c r="A24" s="125" t="s">
        <v>1275</v>
      </c>
    </row>
    <row r="25" spans="1:1" ht="17.25" x14ac:dyDescent="0.25">
      <c r="A25" s="124" t="s">
        <v>1276</v>
      </c>
    </row>
    <row r="26" spans="1:1" ht="51.75" x14ac:dyDescent="0.3">
      <c r="A26" s="126" t="s">
        <v>1277</v>
      </c>
    </row>
    <row r="27" spans="1:1" ht="17.25" x14ac:dyDescent="0.3">
      <c r="A27" s="126" t="s">
        <v>1278</v>
      </c>
    </row>
    <row r="28" spans="1:1" ht="17.25" x14ac:dyDescent="0.25">
      <c r="A28" s="124" t="s">
        <v>1279</v>
      </c>
    </row>
    <row r="29" spans="1:1" ht="34.5" x14ac:dyDescent="0.25">
      <c r="A29" s="125" t="s">
        <v>1280</v>
      </c>
    </row>
    <row r="30" spans="1:1" ht="34.5" x14ac:dyDescent="0.25">
      <c r="A30" s="125" t="s">
        <v>1281</v>
      </c>
    </row>
    <row r="31" spans="1:1" ht="34.5" x14ac:dyDescent="0.25">
      <c r="A31" s="125" t="s">
        <v>1282</v>
      </c>
    </row>
    <row r="32" spans="1:1" ht="34.5" x14ac:dyDescent="0.25">
      <c r="A32" s="125" t="s">
        <v>1283</v>
      </c>
    </row>
    <row r="33" spans="1:1" ht="17.25" x14ac:dyDescent="0.25">
      <c r="A33" s="125"/>
    </row>
    <row r="34" spans="1:1" ht="18.75" x14ac:dyDescent="0.25">
      <c r="A34" s="121" t="s">
        <v>1284</v>
      </c>
    </row>
    <row r="35" spans="1:1" ht="17.25" x14ac:dyDescent="0.25">
      <c r="A35" s="124" t="s">
        <v>1285</v>
      </c>
    </row>
    <row r="36" spans="1:1" ht="34.5" x14ac:dyDescent="0.25">
      <c r="A36" s="125" t="s">
        <v>1286</v>
      </c>
    </row>
    <row r="37" spans="1:1" ht="34.5" x14ac:dyDescent="0.25">
      <c r="A37" s="125" t="s">
        <v>1287</v>
      </c>
    </row>
    <row r="38" spans="1:1" ht="34.5" x14ac:dyDescent="0.25">
      <c r="A38" s="125" t="s">
        <v>1288</v>
      </c>
    </row>
    <row r="39" spans="1:1" ht="17.25" x14ac:dyDescent="0.25">
      <c r="A39" s="125" t="s">
        <v>1289</v>
      </c>
    </row>
    <row r="40" spans="1:1" ht="17.25" x14ac:dyDescent="0.25">
      <c r="A40" s="125" t="s">
        <v>1290</v>
      </c>
    </row>
    <row r="41" spans="1:1" ht="17.25" x14ac:dyDescent="0.25">
      <c r="A41" s="124" t="s">
        <v>1291</v>
      </c>
    </row>
    <row r="42" spans="1:1" ht="17.25" x14ac:dyDescent="0.25">
      <c r="A42" s="125" t="s">
        <v>1292</v>
      </c>
    </row>
    <row r="43" spans="1:1" ht="17.25" x14ac:dyDescent="0.3">
      <c r="A43" s="126" t="s">
        <v>1293</v>
      </c>
    </row>
    <row r="44" spans="1:1" ht="17.25" x14ac:dyDescent="0.25">
      <c r="A44" s="124" t="s">
        <v>1294</v>
      </c>
    </row>
    <row r="45" spans="1:1" ht="34.5" x14ac:dyDescent="0.3">
      <c r="A45" s="126" t="s">
        <v>1295</v>
      </c>
    </row>
    <row r="46" spans="1:1" ht="34.5" x14ac:dyDescent="0.25">
      <c r="A46" s="125" t="s">
        <v>1296</v>
      </c>
    </row>
    <row r="47" spans="1:1" ht="34.5" x14ac:dyDescent="0.25">
      <c r="A47" s="125" t="s">
        <v>1297</v>
      </c>
    </row>
    <row r="48" spans="1:1" ht="17.25" x14ac:dyDescent="0.25">
      <c r="A48" s="125" t="s">
        <v>1298</v>
      </c>
    </row>
    <row r="49" spans="1:1" ht="17.25" x14ac:dyDescent="0.3">
      <c r="A49" s="126" t="s">
        <v>1299</v>
      </c>
    </row>
    <row r="50" spans="1:1" ht="17.25" x14ac:dyDescent="0.25">
      <c r="A50" s="124" t="s">
        <v>1300</v>
      </c>
    </row>
    <row r="51" spans="1:1" ht="34.5" x14ac:dyDescent="0.3">
      <c r="A51" s="126" t="s">
        <v>1301</v>
      </c>
    </row>
    <row r="52" spans="1:1" ht="17.25" x14ac:dyDescent="0.25">
      <c r="A52" s="125" t="s">
        <v>1302</v>
      </c>
    </row>
    <row r="53" spans="1:1" ht="34.5" x14ac:dyDescent="0.3">
      <c r="A53" s="126" t="s">
        <v>1303</v>
      </c>
    </row>
    <row r="54" spans="1:1" ht="17.25" x14ac:dyDescent="0.25">
      <c r="A54" s="124" t="s">
        <v>1304</v>
      </c>
    </row>
    <row r="55" spans="1:1" ht="17.25" x14ac:dyDescent="0.3">
      <c r="A55" s="126" t="s">
        <v>1305</v>
      </c>
    </row>
    <row r="56" spans="1:1" ht="34.5" x14ac:dyDescent="0.25">
      <c r="A56" s="125" t="s">
        <v>1306</v>
      </c>
    </row>
    <row r="57" spans="1:1" ht="17.25" x14ac:dyDescent="0.25">
      <c r="A57" s="125" t="s">
        <v>1307</v>
      </c>
    </row>
    <row r="58" spans="1:1" ht="17.25" x14ac:dyDescent="0.25">
      <c r="A58" s="125" t="s">
        <v>1308</v>
      </c>
    </row>
    <row r="59" spans="1:1" ht="17.25" x14ac:dyDescent="0.25">
      <c r="A59" s="124" t="s">
        <v>1309</v>
      </c>
    </row>
    <row r="60" spans="1:1" ht="17.25" x14ac:dyDescent="0.25">
      <c r="A60" s="125" t="s">
        <v>1310</v>
      </c>
    </row>
    <row r="61" spans="1:1" ht="17.25" x14ac:dyDescent="0.25">
      <c r="A61" s="127"/>
    </row>
    <row r="62" spans="1:1" ht="18.75" x14ac:dyDescent="0.25">
      <c r="A62" s="121" t="s">
        <v>1311</v>
      </c>
    </row>
    <row r="63" spans="1:1" ht="17.25" x14ac:dyDescent="0.25">
      <c r="A63" s="124" t="s">
        <v>1312</v>
      </c>
    </row>
    <row r="64" spans="1:1" ht="34.5" x14ac:dyDescent="0.25">
      <c r="A64" s="125" t="s">
        <v>1313</v>
      </c>
    </row>
    <row r="65" spans="1:1" ht="17.25" x14ac:dyDescent="0.25">
      <c r="A65" s="125" t="s">
        <v>1314</v>
      </c>
    </row>
    <row r="66" spans="1:1" ht="34.5" x14ac:dyDescent="0.25">
      <c r="A66" s="123" t="s">
        <v>1315</v>
      </c>
    </row>
    <row r="67" spans="1:1" ht="34.5" x14ac:dyDescent="0.25">
      <c r="A67" s="123" t="s">
        <v>1316</v>
      </c>
    </row>
    <row r="68" spans="1:1" ht="34.5" x14ac:dyDescent="0.25">
      <c r="A68" s="123" t="s">
        <v>1317</v>
      </c>
    </row>
    <row r="69" spans="1:1" ht="17.25" x14ac:dyDescent="0.25">
      <c r="A69" s="128" t="s">
        <v>1318</v>
      </c>
    </row>
    <row r="70" spans="1:1" ht="51.75" x14ac:dyDescent="0.25">
      <c r="A70" s="123" t="s">
        <v>1319</v>
      </c>
    </row>
    <row r="71" spans="1:1" ht="17.25" x14ac:dyDescent="0.25">
      <c r="A71" s="123" t="s">
        <v>1320</v>
      </c>
    </row>
    <row r="72" spans="1:1" ht="17.25" x14ac:dyDescent="0.25">
      <c r="A72" s="128" t="s">
        <v>1321</v>
      </c>
    </row>
    <row r="73" spans="1:1" ht="17.25" x14ac:dyDescent="0.25">
      <c r="A73" s="123" t="s">
        <v>1322</v>
      </c>
    </row>
    <row r="74" spans="1:1" ht="17.25" x14ac:dyDescent="0.25">
      <c r="A74" s="128" t="s">
        <v>1323</v>
      </c>
    </row>
    <row r="75" spans="1:1" ht="34.5" x14ac:dyDescent="0.25">
      <c r="A75" s="123" t="s">
        <v>1324</v>
      </c>
    </row>
    <row r="76" spans="1:1" ht="17.25" x14ac:dyDescent="0.25">
      <c r="A76" s="123" t="s">
        <v>1325</v>
      </c>
    </row>
    <row r="77" spans="1:1" ht="51.75" x14ac:dyDescent="0.25">
      <c r="A77" s="123" t="s">
        <v>1326</v>
      </c>
    </row>
    <row r="78" spans="1:1" ht="17.25" x14ac:dyDescent="0.25">
      <c r="A78" s="128" t="s">
        <v>1327</v>
      </c>
    </row>
    <row r="79" spans="1:1" ht="17.25" x14ac:dyDescent="0.3">
      <c r="A79" s="122" t="s">
        <v>1328</v>
      </c>
    </row>
    <row r="80" spans="1:1" ht="17.25" x14ac:dyDescent="0.25">
      <c r="A80" s="128" t="s">
        <v>1329</v>
      </c>
    </row>
    <row r="81" spans="1:1" ht="34.5" x14ac:dyDescent="0.25">
      <c r="A81" s="123" t="s">
        <v>1330</v>
      </c>
    </row>
    <row r="82" spans="1:1" ht="34.5" x14ac:dyDescent="0.25">
      <c r="A82" s="123" t="s">
        <v>1331</v>
      </c>
    </row>
    <row r="83" spans="1:1" ht="34.5" x14ac:dyDescent="0.25">
      <c r="A83" s="123" t="s">
        <v>1332</v>
      </c>
    </row>
    <row r="84" spans="1:1" ht="34.5" x14ac:dyDescent="0.25">
      <c r="A84" s="123" t="s">
        <v>1333</v>
      </c>
    </row>
    <row r="85" spans="1:1" ht="34.5" x14ac:dyDescent="0.25">
      <c r="A85" s="123" t="s">
        <v>1334</v>
      </c>
    </row>
    <row r="86" spans="1:1" ht="17.25" x14ac:dyDescent="0.25">
      <c r="A86" s="128" t="s">
        <v>1335</v>
      </c>
    </row>
    <row r="87" spans="1:1" ht="17.25" x14ac:dyDescent="0.25">
      <c r="A87" s="123" t="s">
        <v>1336</v>
      </c>
    </row>
    <row r="88" spans="1:1" ht="34.5" x14ac:dyDescent="0.25">
      <c r="A88" s="123" t="s">
        <v>1337</v>
      </c>
    </row>
    <row r="89" spans="1:1" ht="17.25" x14ac:dyDescent="0.25">
      <c r="A89" s="128" t="s">
        <v>1338</v>
      </c>
    </row>
    <row r="90" spans="1:1" ht="34.5" x14ac:dyDescent="0.25">
      <c r="A90" s="123" t="s">
        <v>1339</v>
      </c>
    </row>
    <row r="91" spans="1:1" ht="17.25" x14ac:dyDescent="0.25">
      <c r="A91" s="128" t="s">
        <v>1340</v>
      </c>
    </row>
    <row r="92" spans="1:1" ht="17.25" x14ac:dyDescent="0.3">
      <c r="A92" s="122" t="s">
        <v>1341</v>
      </c>
    </row>
    <row r="93" spans="1:1" ht="17.25" x14ac:dyDescent="0.25">
      <c r="A93" s="123" t="s">
        <v>1342</v>
      </c>
    </row>
    <row r="94" spans="1:1" ht="17.25" x14ac:dyDescent="0.25">
      <c r="A94" s="123"/>
    </row>
    <row r="95" spans="1:1" ht="18.75" x14ac:dyDescent="0.25">
      <c r="A95" s="121" t="s">
        <v>1343</v>
      </c>
    </row>
    <row r="96" spans="1:1" ht="34.5" x14ac:dyDescent="0.3">
      <c r="A96" s="122" t="s">
        <v>1344</v>
      </c>
    </row>
    <row r="97" spans="1:1" ht="17.25" x14ac:dyDescent="0.3">
      <c r="A97" s="122" t="s">
        <v>1345</v>
      </c>
    </row>
    <row r="98" spans="1:1" ht="17.25" x14ac:dyDescent="0.25">
      <c r="A98" s="128" t="s">
        <v>1346</v>
      </c>
    </row>
    <row r="99" spans="1:1" ht="17.25" x14ac:dyDescent="0.25">
      <c r="A99" s="120" t="s">
        <v>1347</v>
      </c>
    </row>
    <row r="100" spans="1:1" ht="17.25" x14ac:dyDescent="0.25">
      <c r="A100" s="123" t="s">
        <v>1348</v>
      </c>
    </row>
    <row r="101" spans="1:1" ht="17.25" x14ac:dyDescent="0.25">
      <c r="A101" s="123" t="s">
        <v>1349</v>
      </c>
    </row>
    <row r="102" spans="1:1" ht="17.25" x14ac:dyDescent="0.25">
      <c r="A102" s="123" t="s">
        <v>1350</v>
      </c>
    </row>
    <row r="103" spans="1:1" ht="17.25" x14ac:dyDescent="0.25">
      <c r="A103" s="123" t="s">
        <v>1351</v>
      </c>
    </row>
    <row r="104" spans="1:1" ht="34.5" x14ac:dyDescent="0.25">
      <c r="A104" s="123" t="s">
        <v>1352</v>
      </c>
    </row>
    <row r="105" spans="1:1" ht="17.25" x14ac:dyDescent="0.25">
      <c r="A105" s="120" t="s">
        <v>1353</v>
      </c>
    </row>
    <row r="106" spans="1:1" ht="17.25" x14ac:dyDescent="0.25">
      <c r="A106" s="123" t="s">
        <v>1354</v>
      </c>
    </row>
    <row r="107" spans="1:1" ht="17.25" x14ac:dyDescent="0.25">
      <c r="A107" s="123" t="s">
        <v>1355</v>
      </c>
    </row>
    <row r="108" spans="1:1" ht="17.25" x14ac:dyDescent="0.25">
      <c r="A108" s="123" t="s">
        <v>1356</v>
      </c>
    </row>
    <row r="109" spans="1:1" ht="17.25" x14ac:dyDescent="0.25">
      <c r="A109" s="123" t="s">
        <v>1357</v>
      </c>
    </row>
    <row r="110" spans="1:1" ht="17.25" x14ac:dyDescent="0.25">
      <c r="A110" s="123" t="s">
        <v>1358</v>
      </c>
    </row>
    <row r="111" spans="1:1" ht="17.25" x14ac:dyDescent="0.25">
      <c r="A111" s="123" t="s">
        <v>1359</v>
      </c>
    </row>
    <row r="112" spans="1:1" ht="17.25" x14ac:dyDescent="0.25">
      <c r="A112" s="128" t="s">
        <v>1360</v>
      </c>
    </row>
    <row r="113" spans="1:1" ht="17.25" x14ac:dyDescent="0.25">
      <c r="A113" s="123" t="s">
        <v>1361</v>
      </c>
    </row>
    <row r="114" spans="1:1" ht="17.25" x14ac:dyDescent="0.25">
      <c r="A114" s="120" t="s">
        <v>1362</v>
      </c>
    </row>
    <row r="115" spans="1:1" ht="17.25" x14ac:dyDescent="0.25">
      <c r="A115" s="123" t="s">
        <v>1363</v>
      </c>
    </row>
    <row r="116" spans="1:1" ht="17.25" x14ac:dyDescent="0.25">
      <c r="A116" s="123" t="s">
        <v>1364</v>
      </c>
    </row>
    <row r="117" spans="1:1" ht="17.25" x14ac:dyDescent="0.25">
      <c r="A117" s="120" t="s">
        <v>1365</v>
      </c>
    </row>
    <row r="118" spans="1:1" ht="17.25" x14ac:dyDescent="0.25">
      <c r="A118" s="123" t="s">
        <v>1366</v>
      </c>
    </row>
    <row r="119" spans="1:1" ht="17.25" x14ac:dyDescent="0.25">
      <c r="A119" s="123" t="s">
        <v>1367</v>
      </c>
    </row>
    <row r="120" spans="1:1" ht="17.25" x14ac:dyDescent="0.25">
      <c r="A120" s="123" t="s">
        <v>1368</v>
      </c>
    </row>
    <row r="121" spans="1:1" ht="17.25" x14ac:dyDescent="0.25">
      <c r="A121" s="128" t="s">
        <v>1369</v>
      </c>
    </row>
    <row r="122" spans="1:1" ht="17.25" x14ac:dyDescent="0.25">
      <c r="A122" s="120" t="s">
        <v>1370</v>
      </c>
    </row>
    <row r="123" spans="1:1" ht="17.25" x14ac:dyDescent="0.25">
      <c r="A123" s="120" t="s">
        <v>1371</v>
      </c>
    </row>
    <row r="124" spans="1:1" ht="17.25" x14ac:dyDescent="0.25">
      <c r="A124" s="123" t="s">
        <v>1372</v>
      </c>
    </row>
    <row r="125" spans="1:1" ht="17.25" x14ac:dyDescent="0.25">
      <c r="A125" s="123" t="s">
        <v>1373</v>
      </c>
    </row>
    <row r="126" spans="1:1" ht="17.25" x14ac:dyDescent="0.25">
      <c r="A126" s="123" t="s">
        <v>1374</v>
      </c>
    </row>
    <row r="127" spans="1:1" ht="17.25" x14ac:dyDescent="0.25">
      <c r="A127" s="123" t="s">
        <v>1375</v>
      </c>
    </row>
    <row r="128" spans="1:1" ht="17.25" x14ac:dyDescent="0.25">
      <c r="A128" s="123" t="s">
        <v>1376</v>
      </c>
    </row>
    <row r="129" spans="1:1" ht="17.25" x14ac:dyDescent="0.25">
      <c r="A129" s="128" t="s">
        <v>1377</v>
      </c>
    </row>
    <row r="130" spans="1:1" ht="34.5" x14ac:dyDescent="0.25">
      <c r="A130" s="123" t="s">
        <v>1378</v>
      </c>
    </row>
    <row r="131" spans="1:1" ht="69" x14ac:dyDescent="0.25">
      <c r="A131" s="123" t="s">
        <v>1379</v>
      </c>
    </row>
    <row r="132" spans="1:1" ht="34.5" x14ac:dyDescent="0.25">
      <c r="A132" s="123" t="s">
        <v>1380</v>
      </c>
    </row>
    <row r="133" spans="1:1" ht="17.25" x14ac:dyDescent="0.25">
      <c r="A133" s="128" t="s">
        <v>1381</v>
      </c>
    </row>
    <row r="134" spans="1:1" ht="34.5" x14ac:dyDescent="0.25">
      <c r="A134" s="120" t="s">
        <v>1382</v>
      </c>
    </row>
    <row r="135" spans="1:1" ht="17.25" x14ac:dyDescent="0.25">
      <c r="A135" s="120"/>
    </row>
    <row r="136" spans="1:1" ht="18.75" x14ac:dyDescent="0.25">
      <c r="A136" s="121" t="s">
        <v>1383</v>
      </c>
    </row>
    <row r="137" spans="1:1" ht="17.25" x14ac:dyDescent="0.25">
      <c r="A137" s="123" t="s">
        <v>1384</v>
      </c>
    </row>
    <row r="138" spans="1:1" ht="34.5" x14ac:dyDescent="0.25">
      <c r="A138" s="125" t="s">
        <v>1385</v>
      </c>
    </row>
    <row r="139" spans="1:1" ht="34.5" x14ac:dyDescent="0.25">
      <c r="A139" s="125" t="s">
        <v>1386</v>
      </c>
    </row>
    <row r="140" spans="1:1" ht="17.25" x14ac:dyDescent="0.25">
      <c r="A140" s="124" t="s">
        <v>1387</v>
      </c>
    </row>
    <row r="141" spans="1:1" ht="17.25" x14ac:dyDescent="0.25">
      <c r="A141" s="129" t="s">
        <v>1388</v>
      </c>
    </row>
    <row r="142" spans="1:1" ht="34.5" x14ac:dyDescent="0.3">
      <c r="A142" s="126" t="s">
        <v>1389</v>
      </c>
    </row>
    <row r="143" spans="1:1" ht="17.25" x14ac:dyDescent="0.25">
      <c r="A143" s="125" t="s">
        <v>1390</v>
      </c>
    </row>
    <row r="144" spans="1:1" ht="17.25" x14ac:dyDescent="0.25">
      <c r="A144" s="125" t="s">
        <v>1391</v>
      </c>
    </row>
    <row r="145" spans="1:1" ht="17.25" x14ac:dyDescent="0.25">
      <c r="A145" s="129" t="s">
        <v>1392</v>
      </c>
    </row>
    <row r="146" spans="1:1" ht="17.25" x14ac:dyDescent="0.25">
      <c r="A146" s="124" t="s">
        <v>1393</v>
      </c>
    </row>
    <row r="147" spans="1:1" ht="17.25" x14ac:dyDescent="0.25">
      <c r="A147" s="129" t="s">
        <v>1394</v>
      </c>
    </row>
    <row r="148" spans="1:1" ht="17.25" x14ac:dyDescent="0.25">
      <c r="A148" s="125" t="s">
        <v>1395</v>
      </c>
    </row>
    <row r="149" spans="1:1" ht="17.25" x14ac:dyDescent="0.25">
      <c r="A149" s="125" t="s">
        <v>1396</v>
      </c>
    </row>
    <row r="150" spans="1:1" ht="17.25" x14ac:dyDescent="0.25">
      <c r="A150" s="125" t="s">
        <v>1397</v>
      </c>
    </row>
    <row r="151" spans="1:1" ht="34.5" x14ac:dyDescent="0.25">
      <c r="A151" s="129" t="s">
        <v>1398</v>
      </c>
    </row>
    <row r="152" spans="1:1" ht="17.25" x14ac:dyDescent="0.25">
      <c r="A152" s="124" t="s">
        <v>1399</v>
      </c>
    </row>
    <row r="153" spans="1:1" ht="17.25" x14ac:dyDescent="0.25">
      <c r="A153" s="125" t="s">
        <v>1400</v>
      </c>
    </row>
    <row r="154" spans="1:1" ht="17.25" x14ac:dyDescent="0.25">
      <c r="A154" s="125" t="s">
        <v>1401</v>
      </c>
    </row>
    <row r="155" spans="1:1" ht="17.25" x14ac:dyDescent="0.25">
      <c r="A155" s="125" t="s">
        <v>1402</v>
      </c>
    </row>
    <row r="156" spans="1:1" ht="17.25" x14ac:dyDescent="0.25">
      <c r="A156" s="125" t="s">
        <v>1403</v>
      </c>
    </row>
    <row r="157" spans="1:1" ht="34.5" x14ac:dyDescent="0.25">
      <c r="A157" s="125" t="s">
        <v>1404</v>
      </c>
    </row>
    <row r="158" spans="1:1" ht="34.5" x14ac:dyDescent="0.25">
      <c r="A158" s="125" t="s">
        <v>1405</v>
      </c>
    </row>
    <row r="159" spans="1:1" ht="17.25" x14ac:dyDescent="0.25">
      <c r="A159" s="124" t="s">
        <v>1406</v>
      </c>
    </row>
    <row r="160" spans="1:1" ht="34.5" x14ac:dyDescent="0.25">
      <c r="A160" s="125" t="s">
        <v>1407</v>
      </c>
    </row>
    <row r="161" spans="1:1" ht="34.5" x14ac:dyDescent="0.25">
      <c r="A161" s="125" t="s">
        <v>1408</v>
      </c>
    </row>
    <row r="162" spans="1:1" ht="17.25" x14ac:dyDescent="0.25">
      <c r="A162" s="125" t="s">
        <v>1409</v>
      </c>
    </row>
    <row r="163" spans="1:1" ht="17.25" x14ac:dyDescent="0.25">
      <c r="A163" s="124" t="s">
        <v>1410</v>
      </c>
    </row>
    <row r="164" spans="1:1" ht="34.5" x14ac:dyDescent="0.3">
      <c r="A164" s="131" t="s">
        <v>1425</v>
      </c>
    </row>
    <row r="165" spans="1:1" ht="34.5" x14ac:dyDescent="0.25">
      <c r="A165" s="125" t="s">
        <v>1411</v>
      </c>
    </row>
    <row r="166" spans="1:1" ht="17.25" x14ac:dyDescent="0.25">
      <c r="A166" s="124" t="s">
        <v>1412</v>
      </c>
    </row>
    <row r="167" spans="1:1" ht="17.25" x14ac:dyDescent="0.25">
      <c r="A167" s="125" t="s">
        <v>1413</v>
      </c>
    </row>
    <row r="168" spans="1:1" ht="17.25" x14ac:dyDescent="0.25">
      <c r="A168" s="124" t="s">
        <v>1414</v>
      </c>
    </row>
    <row r="169" spans="1:1" ht="17.25" x14ac:dyDescent="0.3">
      <c r="A169" s="126" t="s">
        <v>1415</v>
      </c>
    </row>
    <row r="170" spans="1:1" ht="17.25" x14ac:dyDescent="0.3">
      <c r="A170" s="126"/>
    </row>
    <row r="171" spans="1:1" ht="17.25" x14ac:dyDescent="0.3">
      <c r="A171" s="126"/>
    </row>
    <row r="172" spans="1:1" ht="17.25" x14ac:dyDescent="0.3">
      <c r="A172" s="126"/>
    </row>
    <row r="173" spans="1:1" ht="17.25" x14ac:dyDescent="0.3">
      <c r="A173" s="126"/>
    </row>
    <row r="174" spans="1:1" ht="17.25" x14ac:dyDescent="0.3">
      <c r="A174" s="126"/>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&amp;C&amp;1#&amp;"Calibri"&amp;10&amp;K000000PUBLIC</odd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zoomScale="80" zoomScaleNormal="80" workbookViewId="0"/>
  </sheetViews>
  <sheetFormatPr baseColWidth="10" defaultColWidth="8.8554687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777" t="s">
        <v>2266</v>
      </c>
      <c r="F6" s="777"/>
      <c r="G6" s="777"/>
      <c r="H6" s="7"/>
      <c r="I6" s="7"/>
      <c r="J6" s="8"/>
    </row>
    <row r="7" spans="2:10" ht="26.25" x14ac:dyDescent="0.25">
      <c r="B7" s="6"/>
      <c r="C7" s="7"/>
      <c r="D7" s="7"/>
      <c r="E7" s="7"/>
      <c r="F7" s="12" t="s">
        <v>547</v>
      </c>
      <c r="G7" s="7"/>
      <c r="H7" s="7"/>
      <c r="I7" s="7"/>
      <c r="J7" s="8"/>
    </row>
    <row r="8" spans="2:10" ht="26.25" x14ac:dyDescent="0.25">
      <c r="B8" s="6"/>
      <c r="C8" s="7"/>
      <c r="D8" s="7"/>
      <c r="E8" s="7"/>
      <c r="F8" s="12" t="s">
        <v>1619</v>
      </c>
      <c r="G8" s="7"/>
      <c r="H8" s="7"/>
      <c r="I8" s="7"/>
      <c r="J8" s="8"/>
    </row>
    <row r="9" spans="2:10" ht="21" customHeight="1" x14ac:dyDescent="0.25">
      <c r="B9" s="6"/>
      <c r="C9" s="7"/>
      <c r="D9" s="7"/>
      <c r="E9" s="782">
        <f>REPORTING_DATE</f>
        <v>44377</v>
      </c>
      <c r="F9" s="782"/>
      <c r="G9" s="782"/>
      <c r="H9" s="7"/>
      <c r="I9" s="7"/>
      <c r="J9" s="8"/>
    </row>
    <row r="10" spans="2:10" ht="21" customHeight="1" x14ac:dyDescent="0.25">
      <c r="B10" s="6"/>
      <c r="C10" s="7"/>
      <c r="D10" s="7"/>
      <c r="E10" s="783">
        <f>REPORTING_DATE</f>
        <v>44377</v>
      </c>
      <c r="F10" s="783"/>
      <c r="G10" s="783"/>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780" t="s">
        <v>15</v>
      </c>
      <c r="E24" s="781" t="s">
        <v>16</v>
      </c>
      <c r="F24" s="781"/>
      <c r="G24" s="781"/>
      <c r="H24" s="781"/>
      <c r="I24" s="7"/>
      <c r="J24" s="8"/>
    </row>
    <row r="25" spans="2:10" x14ac:dyDescent="0.25">
      <c r="B25" s="6"/>
      <c r="C25" s="7"/>
      <c r="D25" s="7"/>
      <c r="E25" s="16"/>
      <c r="F25" s="16"/>
      <c r="G25" s="16"/>
      <c r="H25" s="7"/>
      <c r="I25" s="7"/>
      <c r="J25" s="8"/>
    </row>
    <row r="26" spans="2:10" x14ac:dyDescent="0.25">
      <c r="B26" s="6"/>
      <c r="C26" s="7"/>
      <c r="D26" s="780" t="s">
        <v>17</v>
      </c>
      <c r="E26" s="781"/>
      <c r="F26" s="781"/>
      <c r="G26" s="781"/>
      <c r="H26" s="781"/>
      <c r="I26" s="7"/>
      <c r="J26" s="8"/>
    </row>
    <row r="27" spans="2:10" x14ac:dyDescent="0.25">
      <c r="B27" s="6"/>
      <c r="C27" s="7"/>
      <c r="D27" s="17"/>
      <c r="E27" s="17"/>
      <c r="F27" s="17"/>
      <c r="G27" s="17"/>
      <c r="H27" s="17"/>
      <c r="I27" s="7"/>
      <c r="J27" s="8"/>
    </row>
    <row r="28" spans="2:10" x14ac:dyDescent="0.25">
      <c r="B28" s="6"/>
      <c r="C28" s="7"/>
      <c r="D28" s="780" t="s">
        <v>18</v>
      </c>
      <c r="E28" s="781" t="s">
        <v>16</v>
      </c>
      <c r="F28" s="781"/>
      <c r="G28" s="781"/>
      <c r="H28" s="781"/>
      <c r="I28" s="7"/>
      <c r="J28" s="8"/>
    </row>
    <row r="29" spans="2:10" x14ac:dyDescent="0.25">
      <c r="B29" s="6"/>
      <c r="C29" s="7"/>
      <c r="D29" s="17"/>
      <c r="E29" s="17"/>
      <c r="F29" s="17"/>
      <c r="G29" s="17"/>
      <c r="H29" s="17"/>
      <c r="I29" s="7"/>
      <c r="J29" s="8"/>
    </row>
    <row r="30" spans="2:10" x14ac:dyDescent="0.25">
      <c r="B30" s="6"/>
      <c r="C30" s="7"/>
      <c r="D30" s="780" t="s">
        <v>19</v>
      </c>
      <c r="E30" s="781" t="s">
        <v>16</v>
      </c>
      <c r="F30" s="781"/>
      <c r="G30" s="781"/>
      <c r="H30" s="781"/>
      <c r="I30" s="7"/>
      <c r="J30" s="8"/>
    </row>
    <row r="31" spans="2:10" x14ac:dyDescent="0.25">
      <c r="B31" s="6"/>
      <c r="C31" s="7"/>
      <c r="D31" s="17"/>
      <c r="E31" s="17"/>
      <c r="F31" s="17"/>
      <c r="G31" s="17"/>
      <c r="H31" s="17"/>
      <c r="I31" s="7"/>
      <c r="J31" s="8"/>
    </row>
    <row r="32" spans="2:10" x14ac:dyDescent="0.25">
      <c r="B32" s="6"/>
      <c r="C32" s="7"/>
      <c r="D32" s="780" t="s">
        <v>20</v>
      </c>
      <c r="E32" s="781" t="s">
        <v>16</v>
      </c>
      <c r="F32" s="781"/>
      <c r="G32" s="781"/>
      <c r="H32" s="781"/>
      <c r="I32" s="7"/>
      <c r="J32" s="8"/>
    </row>
    <row r="33" spans="2:10" x14ac:dyDescent="0.25">
      <c r="B33" s="6"/>
      <c r="C33" s="7"/>
      <c r="D33" s="16"/>
      <c r="E33" s="16"/>
      <c r="F33" s="16"/>
      <c r="G33" s="16"/>
      <c r="H33" s="16"/>
      <c r="I33" s="7"/>
      <c r="J33" s="8"/>
    </row>
    <row r="34" spans="2:10" x14ac:dyDescent="0.25">
      <c r="B34" s="6"/>
      <c r="C34" s="7"/>
      <c r="D34" s="780" t="s">
        <v>21</v>
      </c>
      <c r="E34" s="781" t="s">
        <v>16</v>
      </c>
      <c r="F34" s="781"/>
      <c r="G34" s="781"/>
      <c r="H34" s="781"/>
      <c r="I34" s="7"/>
      <c r="J34" s="8"/>
    </row>
    <row r="35" spans="2:10" x14ac:dyDescent="0.25">
      <c r="B35" s="6"/>
      <c r="C35" s="7"/>
      <c r="D35" s="7"/>
      <c r="E35" s="7"/>
      <c r="F35" s="7"/>
      <c r="G35" s="7"/>
      <c r="H35" s="7"/>
      <c r="I35" s="7"/>
      <c r="J35" s="8"/>
    </row>
    <row r="36" spans="2:10" x14ac:dyDescent="0.25">
      <c r="B36" s="6"/>
      <c r="C36" s="7"/>
      <c r="D36" s="778" t="s">
        <v>22</v>
      </c>
      <c r="E36" s="779"/>
      <c r="F36" s="779"/>
      <c r="G36" s="779"/>
      <c r="H36" s="779"/>
      <c r="I36" s="7"/>
      <c r="J36" s="8"/>
    </row>
    <row r="37" spans="2:10" x14ac:dyDescent="0.25">
      <c r="B37" s="6"/>
      <c r="C37" s="7"/>
      <c r="D37" s="7"/>
      <c r="E37" s="7"/>
      <c r="F37" s="15"/>
      <c r="G37" s="7"/>
      <c r="H37" s="7"/>
      <c r="I37" s="7"/>
      <c r="J37" s="8"/>
    </row>
    <row r="38" spans="2:10" x14ac:dyDescent="0.25">
      <c r="B38" s="6"/>
      <c r="C38" s="7"/>
      <c r="D38" s="778" t="s">
        <v>1543</v>
      </c>
      <c r="E38" s="779"/>
      <c r="F38" s="779"/>
      <c r="G38" s="779"/>
      <c r="H38" s="779"/>
      <c r="I38" s="7"/>
      <c r="J38" s="8"/>
    </row>
    <row r="39" spans="2:10" x14ac:dyDescent="0.25">
      <c r="B39" s="6"/>
      <c r="C39" s="7"/>
      <c r="D39" s="137"/>
      <c r="E39" s="137"/>
      <c r="F39" s="137"/>
      <c r="G39" s="137"/>
      <c r="H39" s="137"/>
      <c r="I39" s="7"/>
      <c r="J39" s="8"/>
    </row>
    <row r="40" spans="2:10" ht="15.75" thickBot="1" x14ac:dyDescent="0.3">
      <c r="B40" s="18"/>
      <c r="C40" s="19"/>
      <c r="D40" s="19"/>
      <c r="E40" s="19"/>
      <c r="F40" s="19"/>
      <c r="G40" s="19"/>
      <c r="H40" s="19"/>
      <c r="I40" s="19"/>
      <c r="J40" s="20"/>
    </row>
  </sheetData>
  <mergeCells count="11">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70"/>
  <sheetViews>
    <sheetView zoomScale="80" zoomScaleNormal="80" workbookViewId="0"/>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1599</v>
      </c>
      <c r="D9" s="24"/>
      <c r="E9" s="24"/>
      <c r="F9" s="24"/>
      <c r="G9" s="24"/>
      <c r="H9" s="24"/>
      <c r="I9" s="7"/>
      <c r="J9" s="8"/>
      <c r="M9" s="22"/>
      <c r="N9" s="7"/>
    </row>
    <row r="10" spans="1:14" x14ac:dyDescent="0.25">
      <c r="B10" s="6"/>
      <c r="C10" s="23" t="s">
        <v>1600</v>
      </c>
      <c r="D10" s="29"/>
      <c r="E10" s="29"/>
      <c r="F10" s="24"/>
      <c r="G10" s="24"/>
      <c r="H10" s="24"/>
      <c r="I10" s="7"/>
      <c r="J10" s="8"/>
      <c r="M10" s="22"/>
      <c r="N10" s="7"/>
    </row>
    <row r="11" spans="1:14" x14ac:dyDescent="0.25">
      <c r="B11" s="6"/>
      <c r="C11" s="23" t="s">
        <v>1601</v>
      </c>
      <c r="D11" s="24"/>
      <c r="E11" s="24"/>
      <c r="F11" s="24"/>
      <c r="G11" s="24"/>
      <c r="H11" s="24"/>
      <c r="I11" s="7"/>
      <c r="J11" s="8"/>
      <c r="M11" s="22"/>
      <c r="N11" s="22"/>
    </row>
    <row r="12" spans="1:14" x14ac:dyDescent="0.25">
      <c r="B12" s="6"/>
      <c r="C12" s="23"/>
      <c r="D12" s="23" t="s">
        <v>1602</v>
      </c>
      <c r="E12" s="24"/>
      <c r="F12" s="24"/>
      <c r="G12" s="24"/>
      <c r="H12" s="24"/>
      <c r="I12" s="7"/>
      <c r="J12" s="8"/>
      <c r="M12" s="22"/>
      <c r="N12" s="22"/>
    </row>
    <row r="13" spans="1:14" x14ac:dyDescent="0.25">
      <c r="B13" s="6"/>
      <c r="C13" s="23"/>
      <c r="D13" s="23" t="s">
        <v>1603</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1604</v>
      </c>
      <c r="D17" s="23"/>
      <c r="E17" s="23"/>
      <c r="F17" s="28"/>
      <c r="G17" s="28"/>
      <c r="H17" s="28"/>
      <c r="I17" s="28"/>
      <c r="J17" s="8"/>
      <c r="M17" s="22"/>
      <c r="N17" s="23"/>
    </row>
    <row r="18" spans="2:14" s="2" customFormat="1" x14ac:dyDescent="0.25">
      <c r="B18" s="6"/>
      <c r="C18" s="29" t="s">
        <v>1605</v>
      </c>
      <c r="D18" s="29"/>
      <c r="E18" s="24"/>
      <c r="F18" s="28"/>
      <c r="G18" s="28"/>
      <c r="H18" s="28"/>
      <c r="I18" s="28"/>
      <c r="J18" s="8"/>
      <c r="M18" s="22"/>
      <c r="N18" s="23"/>
    </row>
    <row r="19" spans="2:14" s="2" customFormat="1" x14ac:dyDescent="0.25">
      <c r="B19" s="6"/>
      <c r="C19" s="23" t="s">
        <v>1606</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1607</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1608</v>
      </c>
      <c r="D24" s="23"/>
      <c r="E24" s="23"/>
      <c r="F24" s="31"/>
      <c r="G24" s="31"/>
      <c r="H24" s="31"/>
      <c r="I24" s="14"/>
      <c r="J24" s="8"/>
    </row>
    <row r="25" spans="2:14" s="2" customFormat="1" ht="15" customHeight="1" x14ac:dyDescent="0.25">
      <c r="B25" s="6"/>
      <c r="C25" s="784" t="s">
        <v>1610</v>
      </c>
      <c r="D25" s="784"/>
      <c r="E25" s="784"/>
      <c r="F25" s="784"/>
      <c r="G25" s="784"/>
      <c r="H25" s="784"/>
      <c r="I25" s="14"/>
      <c r="J25" s="8"/>
    </row>
    <row r="26" spans="2:14" s="2" customFormat="1" x14ac:dyDescent="0.25">
      <c r="B26" s="6"/>
      <c r="C26" s="784"/>
      <c r="D26" s="784"/>
      <c r="E26" s="784"/>
      <c r="F26" s="784"/>
      <c r="G26" s="784"/>
      <c r="H26" s="784"/>
      <c r="I26" s="14"/>
      <c r="J26" s="8"/>
    </row>
    <row r="27" spans="2:14" s="2" customFormat="1" x14ac:dyDescent="0.25">
      <c r="B27" s="6"/>
      <c r="C27" s="784" t="s">
        <v>1609</v>
      </c>
      <c r="D27" s="784"/>
      <c r="E27" s="784"/>
      <c r="F27" s="784"/>
      <c r="G27" s="784"/>
      <c r="H27" s="784"/>
      <c r="I27" s="14"/>
      <c r="J27" s="8"/>
    </row>
    <row r="28" spans="2:14" s="2" customFormat="1" x14ac:dyDescent="0.25">
      <c r="B28" s="6"/>
      <c r="C28" s="784"/>
      <c r="D28" s="784"/>
      <c r="E28" s="784"/>
      <c r="F28" s="784"/>
      <c r="G28" s="784"/>
      <c r="H28" s="784"/>
      <c r="I28" s="14"/>
      <c r="J28" s="8"/>
    </row>
    <row r="29" spans="2:14" s="2" customFormat="1" x14ac:dyDescent="0.25">
      <c r="B29" s="6"/>
      <c r="C29" s="784" t="s">
        <v>1611</v>
      </c>
      <c r="D29" s="784"/>
      <c r="E29" s="784"/>
      <c r="F29" s="784"/>
      <c r="G29" s="784"/>
      <c r="H29" s="784"/>
      <c r="I29" s="14"/>
      <c r="J29" s="8"/>
    </row>
    <row r="30" spans="2:14" s="2" customFormat="1" x14ac:dyDescent="0.25">
      <c r="B30" s="6"/>
      <c r="C30" s="784"/>
      <c r="D30" s="784"/>
      <c r="E30" s="784"/>
      <c r="F30" s="784"/>
      <c r="G30" s="784"/>
      <c r="H30" s="784"/>
      <c r="I30" s="14"/>
      <c r="J30" s="8"/>
    </row>
    <row r="31" spans="2:14" s="2" customFormat="1" x14ac:dyDescent="0.25">
      <c r="B31" s="6"/>
      <c r="C31" s="23" t="s">
        <v>1615</v>
      </c>
      <c r="D31" s="23"/>
      <c r="E31" s="23"/>
      <c r="F31" s="31"/>
      <c r="G31" s="31"/>
      <c r="H31" s="31"/>
      <c r="I31" s="14"/>
      <c r="J31" s="8"/>
    </row>
    <row r="32" spans="2:14" s="2" customFormat="1" x14ac:dyDescent="0.25">
      <c r="B32" s="6"/>
      <c r="C32" s="23"/>
      <c r="D32" s="23" t="s">
        <v>1612</v>
      </c>
      <c r="E32" s="23"/>
      <c r="F32" s="31"/>
      <c r="G32" s="31"/>
      <c r="H32" s="31"/>
      <c r="I32" s="14"/>
      <c r="J32" s="8"/>
    </row>
    <row r="33" spans="2:20" s="2" customFormat="1" x14ac:dyDescent="0.25">
      <c r="B33" s="6"/>
      <c r="C33" s="23"/>
      <c r="D33" s="23" t="s">
        <v>1613</v>
      </c>
      <c r="E33" s="23"/>
      <c r="F33" s="31"/>
      <c r="G33" s="31"/>
      <c r="H33" s="31"/>
      <c r="I33" s="14"/>
      <c r="J33" s="8"/>
    </row>
    <row r="34" spans="2:20" s="2" customFormat="1" x14ac:dyDescent="0.25">
      <c r="B34" s="6"/>
      <c r="C34" s="23"/>
      <c r="D34" s="23" t="s">
        <v>1614</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2:20" x14ac:dyDescent="0.25">
      <c r="B65" s="30"/>
      <c r="C65" s="23"/>
      <c r="D65" s="7"/>
      <c r="E65" s="24"/>
      <c r="F65" s="31"/>
      <c r="G65" s="31"/>
      <c r="H65" s="31"/>
      <c r="I65" s="31"/>
      <c r="J65" s="25"/>
      <c r="S65" s="2"/>
      <c r="T65" s="2"/>
    </row>
    <row r="66" spans="2:20" x14ac:dyDescent="0.25">
      <c r="B66" s="30"/>
      <c r="C66" s="23"/>
      <c r="D66" s="7"/>
      <c r="E66" s="24"/>
      <c r="F66" s="31"/>
      <c r="G66" s="31"/>
      <c r="H66" s="31"/>
      <c r="I66" s="31"/>
      <c r="J66" s="25"/>
      <c r="S66" s="2"/>
      <c r="T66" s="2"/>
    </row>
    <row r="67" spans="2:20" x14ac:dyDescent="0.25">
      <c r="B67" s="30"/>
      <c r="C67" s="23"/>
      <c r="D67" s="7"/>
      <c r="E67" s="24"/>
      <c r="F67" s="31"/>
      <c r="G67" s="31"/>
      <c r="H67" s="31"/>
      <c r="I67" s="31"/>
      <c r="J67" s="25"/>
      <c r="S67" s="2"/>
      <c r="T67" s="2"/>
    </row>
    <row r="68" spans="2:20" x14ac:dyDescent="0.25">
      <c r="B68" s="30"/>
      <c r="C68" s="23"/>
      <c r="D68" s="7"/>
      <c r="E68" s="24"/>
      <c r="F68" s="31"/>
      <c r="G68" s="31"/>
      <c r="H68" s="31"/>
      <c r="I68" s="31"/>
      <c r="J68" s="25"/>
      <c r="S68" s="2"/>
      <c r="T68" s="2"/>
    </row>
    <row r="69" spans="2:20" x14ac:dyDescent="0.25">
      <c r="B69" s="6"/>
      <c r="C69" s="22"/>
      <c r="D69" s="22"/>
      <c r="E69" s="7"/>
      <c r="F69" s="14"/>
      <c r="G69" s="14"/>
      <c r="H69" s="14"/>
      <c r="I69" s="14"/>
      <c r="J69" s="8"/>
      <c r="S69" s="2"/>
      <c r="T69" s="2"/>
    </row>
    <row r="70" spans="2:20" ht="15.75" thickBot="1" x14ac:dyDescent="0.3">
      <c r="B70" s="18"/>
      <c r="C70" s="32"/>
      <c r="D70" s="33"/>
      <c r="E70" s="33"/>
      <c r="F70" s="36"/>
      <c r="G70" s="36"/>
      <c r="H70" s="36"/>
      <c r="I70" s="36"/>
      <c r="J70" s="20"/>
      <c r="S70" s="2"/>
      <c r="T70" s="2"/>
    </row>
  </sheetData>
  <mergeCells count="3">
    <mergeCell ref="C25:H26"/>
    <mergeCell ref="C27:H28"/>
    <mergeCell ref="C29:H30"/>
  </mergeCells>
  <printOptions horizontalCentered="1" verticalCentered="1"/>
  <pageMargins left="0.70866141732283472" right="0.70866141732283472" top="0.74803149606299213" bottom="0.74803149606299213" header="0.31496062992125984" footer="0.31496062992125984"/>
  <pageSetup paperSize="9" scale="46" orientation="landscape" r:id="rId1"/>
  <headerFooter>
    <oddHeader>&amp;R&amp;G</oddHeader>
    <oddFooter>&amp;C&amp;1#&amp;"Calibri"&amp;10&amp;K000000PUBLIC</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8"/>
  <sheetViews>
    <sheetView zoomScale="80" zoomScaleNormal="80" workbookViewId="0">
      <selection activeCell="B2" sqref="B2"/>
    </sheetView>
  </sheetViews>
  <sheetFormatPr baseColWidth="10" defaultColWidth="9.140625" defaultRowHeight="15" x14ac:dyDescent="0.25"/>
  <cols>
    <col min="1" max="1" width="4.7109375" style="55" customWidth="1"/>
    <col min="2" max="2" width="16.85546875" style="39" bestFit="1" customWidth="1"/>
    <col min="3" max="3" width="162.42578125" style="40"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785" t="s">
        <v>37</v>
      </c>
      <c r="B1" s="786"/>
      <c r="C1" s="786"/>
    </row>
    <row r="2" spans="1:31" ht="31.5" x14ac:dyDescent="0.5">
      <c r="A2" s="38" t="s">
        <v>24</v>
      </c>
      <c r="B2" s="725"/>
      <c r="C2" s="725"/>
    </row>
    <row r="3" spans="1:31" x14ac:dyDescent="0.25">
      <c r="A3" s="21"/>
    </row>
    <row r="4" spans="1:31" s="45" customFormat="1" ht="18.75" x14ac:dyDescent="0.25">
      <c r="A4" s="41"/>
      <c r="B4" s="42"/>
      <c r="C4" s="43" t="s">
        <v>38</v>
      </c>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row>
    <row r="5" spans="1:31" s="50" customFormat="1" ht="18.75" x14ac:dyDescent="0.25">
      <c r="A5" s="46" t="s">
        <v>39</v>
      </c>
      <c r="B5" s="47"/>
      <c r="C5" s="48"/>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row>
    <row r="6" spans="1:31" ht="14.45" customHeight="1" x14ac:dyDescent="0.25">
      <c r="A6" s="192" t="s">
        <v>40</v>
      </c>
      <c r="B6" s="192"/>
      <c r="C6" s="193"/>
    </row>
    <row r="7" spans="1:31" ht="60" x14ac:dyDescent="0.25">
      <c r="A7" s="194"/>
      <c r="B7" s="195" t="s">
        <v>41</v>
      </c>
      <c r="C7" s="196" t="s">
        <v>42</v>
      </c>
    </row>
    <row r="8" spans="1:31" ht="14.45" customHeight="1" x14ac:dyDescent="0.25">
      <c r="A8" s="192" t="s">
        <v>43</v>
      </c>
      <c r="B8" s="192"/>
      <c r="C8" s="193"/>
    </row>
    <row r="9" spans="1:31" ht="23.25" customHeight="1" x14ac:dyDescent="0.25">
      <c r="A9" s="51"/>
      <c r="B9" s="195" t="s">
        <v>44</v>
      </c>
      <c r="C9" s="52" t="s">
        <v>1587</v>
      </c>
    </row>
    <row r="10" spans="1:31" ht="14.45" customHeight="1" x14ac:dyDescent="0.25">
      <c r="A10" s="192" t="s">
        <v>45</v>
      </c>
      <c r="B10" s="192"/>
      <c r="C10" s="193"/>
    </row>
    <row r="11" spans="1:31" ht="23.25" customHeight="1" x14ac:dyDescent="0.25">
      <c r="A11" s="51"/>
      <c r="B11" s="195" t="s">
        <v>46</v>
      </c>
      <c r="C11" s="52" t="s">
        <v>47</v>
      </c>
    </row>
    <row r="12" spans="1:31" ht="14.45" customHeight="1" x14ac:dyDescent="0.25">
      <c r="A12" s="192" t="s">
        <v>48</v>
      </c>
      <c r="B12" s="192"/>
      <c r="C12" s="193"/>
    </row>
    <row r="13" spans="1:31" ht="30" x14ac:dyDescent="0.25">
      <c r="A13" s="194"/>
      <c r="B13" s="195" t="s">
        <v>49</v>
      </c>
      <c r="C13" s="196" t="s">
        <v>50</v>
      </c>
    </row>
    <row r="14" spans="1:31" ht="14.45" customHeight="1" x14ac:dyDescent="0.25">
      <c r="A14" s="192" t="s">
        <v>51</v>
      </c>
      <c r="B14" s="192"/>
      <c r="C14" s="193"/>
    </row>
    <row r="15" spans="1:31" ht="38.25" customHeight="1" x14ac:dyDescent="0.25">
      <c r="A15" s="194"/>
      <c r="B15" s="195" t="s">
        <v>52</v>
      </c>
      <c r="C15" s="52" t="s">
        <v>53</v>
      </c>
    </row>
    <row r="16" spans="1:31" ht="14.45" customHeight="1" x14ac:dyDescent="0.25">
      <c r="A16" s="192" t="s">
        <v>54</v>
      </c>
      <c r="B16" s="192"/>
      <c r="C16" s="193"/>
    </row>
    <row r="17" spans="1:31" ht="26.25" customHeight="1" x14ac:dyDescent="0.25">
      <c r="A17" s="194"/>
      <c r="B17" s="195" t="s">
        <v>55</v>
      </c>
      <c r="C17" s="52" t="s">
        <v>56</v>
      </c>
    </row>
    <row r="18" spans="1:31" ht="14.45" customHeight="1" x14ac:dyDescent="0.25">
      <c r="A18" s="192" t="s">
        <v>57</v>
      </c>
      <c r="B18" s="192"/>
      <c r="C18" s="193"/>
    </row>
    <row r="19" spans="1:31" ht="40.5" customHeight="1" x14ac:dyDescent="0.25">
      <c r="A19" s="194"/>
      <c r="B19" s="195" t="s">
        <v>58</v>
      </c>
      <c r="C19" s="196" t="s">
        <v>59</v>
      </c>
      <c r="D19" s="53"/>
    </row>
    <row r="20" spans="1:31" s="50" customFormat="1" ht="18.75" x14ac:dyDescent="0.25">
      <c r="A20" s="46" t="s">
        <v>60</v>
      </c>
      <c r="B20" s="47"/>
      <c r="C20" s="54"/>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row>
    <row r="21" spans="1:31" ht="14.45" customHeight="1" x14ac:dyDescent="0.25">
      <c r="A21" s="192" t="s">
        <v>61</v>
      </c>
      <c r="B21" s="192"/>
      <c r="C21" s="193"/>
    </row>
    <row r="22" spans="1:31" ht="42.6" customHeight="1" x14ac:dyDescent="0.25">
      <c r="A22" s="51"/>
      <c r="B22" s="195" t="s">
        <v>62</v>
      </c>
      <c r="C22" s="196" t="s">
        <v>63</v>
      </c>
    </row>
    <row r="23" spans="1:31" ht="14.45" customHeight="1" x14ac:dyDescent="0.25">
      <c r="A23" s="192" t="s">
        <v>64</v>
      </c>
      <c r="B23" s="192"/>
      <c r="C23" s="193"/>
      <c r="D23" s="53"/>
    </row>
    <row r="24" spans="1:31" ht="30" x14ac:dyDescent="0.25">
      <c r="A24" s="194"/>
      <c r="B24" s="195" t="s">
        <v>65</v>
      </c>
      <c r="C24" s="52" t="s">
        <v>2267</v>
      </c>
      <c r="D24" s="53"/>
    </row>
    <row r="25" spans="1:31" ht="14.45" customHeight="1" x14ac:dyDescent="0.25">
      <c r="A25" s="192" t="s">
        <v>1593</v>
      </c>
      <c r="B25" s="192"/>
      <c r="C25" s="193"/>
      <c r="D25" s="53"/>
    </row>
    <row r="26" spans="1:31" ht="38.25" customHeight="1" x14ac:dyDescent="0.25">
      <c r="A26" s="194"/>
      <c r="B26" s="195" t="s">
        <v>66</v>
      </c>
      <c r="C26" s="52" t="s">
        <v>67</v>
      </c>
      <c r="D26" s="53"/>
    </row>
    <row r="27" spans="1:31" ht="14.45" customHeight="1" x14ac:dyDescent="0.25">
      <c r="A27" s="192" t="s">
        <v>68</v>
      </c>
      <c r="B27" s="192"/>
      <c r="C27" s="193"/>
    </row>
    <row r="28" spans="1:31" ht="34.5" customHeight="1" x14ac:dyDescent="0.25">
      <c r="A28" s="194"/>
      <c r="B28" s="195" t="s">
        <v>69</v>
      </c>
      <c r="C28" s="52" t="s">
        <v>70</v>
      </c>
    </row>
    <row r="29" spans="1:31" x14ac:dyDescent="0.25">
      <c r="A29" s="192" t="s">
        <v>1590</v>
      </c>
      <c r="B29" s="192"/>
      <c r="C29" s="193"/>
    </row>
    <row r="30" spans="1:31" ht="60" x14ac:dyDescent="0.25">
      <c r="A30" s="194"/>
      <c r="B30" s="195" t="s">
        <v>1588</v>
      </c>
      <c r="C30" s="52" t="s">
        <v>2268</v>
      </c>
    </row>
    <row r="31" spans="1:31" x14ac:dyDescent="0.25">
      <c r="A31" s="192" t="s">
        <v>1589</v>
      </c>
      <c r="B31" s="192"/>
      <c r="C31" s="193"/>
    </row>
    <row r="32" spans="1:31" ht="30" x14ac:dyDescent="0.25">
      <c r="A32" s="194"/>
      <c r="B32" s="195" t="s">
        <v>1591</v>
      </c>
      <c r="C32" s="52" t="s">
        <v>1592</v>
      </c>
    </row>
    <row r="33" spans="1:3" x14ac:dyDescent="0.25">
      <c r="A33" s="192" t="s">
        <v>1594</v>
      </c>
      <c r="B33" s="192"/>
      <c r="C33" s="193"/>
    </row>
    <row r="34" spans="1:3" ht="30" x14ac:dyDescent="0.25">
      <c r="A34" s="194"/>
      <c r="B34" s="195" t="s">
        <v>1598</v>
      </c>
      <c r="C34" s="52" t="s">
        <v>1597</v>
      </c>
    </row>
    <row r="38" spans="1:3" x14ac:dyDescent="0.25">
      <c r="C38" s="196"/>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&amp;C&amp;1#&amp;"Calibri"&amp;10&amp;K000000PUBLIC</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opLeftCell="A4" zoomScale="55" zoomScaleNormal="55" workbookViewId="0">
      <selection activeCell="I15" sqref="I15"/>
    </sheetView>
  </sheetViews>
  <sheetFormatPr baseColWidth="10" defaultColWidth="8.85546875" defaultRowHeight="15" outlineLevelRow="1" x14ac:dyDescent="0.25"/>
  <cols>
    <col min="1" max="1" width="13.28515625" style="59" customWidth="1"/>
    <col min="2" max="2" width="60.7109375" style="59" customWidth="1"/>
    <col min="3" max="3" width="39.140625" style="59" bestFit="1" customWidth="1"/>
    <col min="4" max="4" width="35.140625" style="59" bestFit="1" customWidth="1"/>
    <col min="5" max="5" width="6.7109375" style="59" customWidth="1"/>
    <col min="6" max="6" width="41.7109375" style="59" customWidth="1"/>
    <col min="7" max="7" width="41.7109375" style="57" customWidth="1"/>
    <col min="8" max="8" width="7.28515625" style="59" customWidth="1"/>
    <col min="9" max="9" width="71.85546875" style="59" customWidth="1"/>
    <col min="10" max="11" width="47.7109375" style="59" customWidth="1"/>
    <col min="12" max="12" width="7.28515625" style="59" customWidth="1"/>
    <col min="13" max="13" width="25.7109375" style="59" customWidth="1"/>
    <col min="14" max="14" width="25.7109375" style="57" customWidth="1"/>
    <col min="15" max="16384" width="8.85546875" style="89"/>
  </cols>
  <sheetData>
    <row r="1" spans="1:13" ht="31.5" x14ac:dyDescent="0.25">
      <c r="A1" s="181" t="s">
        <v>1544</v>
      </c>
      <c r="B1" s="181"/>
      <c r="C1" s="57"/>
      <c r="D1" s="57"/>
      <c r="E1" s="57"/>
      <c r="F1" s="724" t="s">
        <v>2269</v>
      </c>
      <c r="H1" s="57"/>
      <c r="I1" s="181"/>
      <c r="J1" s="57"/>
      <c r="K1" s="57"/>
      <c r="L1" s="57"/>
      <c r="M1" s="57"/>
    </row>
    <row r="2" spans="1:13" ht="15.75" thickBot="1" x14ac:dyDescent="0.3">
      <c r="A2" s="57"/>
      <c r="B2" s="58"/>
      <c r="C2" s="58"/>
      <c r="D2" s="57"/>
      <c r="E2" s="57"/>
      <c r="F2" s="57"/>
      <c r="H2" s="57"/>
      <c r="L2" s="57"/>
      <c r="M2" s="57"/>
    </row>
    <row r="3" spans="1:13" ht="19.5" thickBot="1" x14ac:dyDescent="0.3">
      <c r="A3" s="60"/>
      <c r="B3" s="61" t="s">
        <v>71</v>
      </c>
      <c r="C3" s="142" t="s">
        <v>214</v>
      </c>
      <c r="D3" s="60"/>
      <c r="E3" s="60"/>
      <c r="F3" s="57"/>
      <c r="G3" s="60"/>
      <c r="H3" s="57"/>
      <c r="L3" s="57"/>
      <c r="M3" s="57"/>
    </row>
    <row r="4" spans="1:13" ht="15.75" thickBot="1" x14ac:dyDescent="0.3">
      <c r="H4" s="57"/>
      <c r="L4" s="57"/>
      <c r="M4" s="57"/>
    </row>
    <row r="5" spans="1:13" ht="18.75" x14ac:dyDescent="0.25">
      <c r="A5" s="63"/>
      <c r="B5" s="64" t="s">
        <v>73</v>
      </c>
      <c r="C5" s="63"/>
      <c r="E5" s="65"/>
      <c r="F5" s="65"/>
      <c r="H5" s="57"/>
      <c r="L5" s="57"/>
      <c r="M5" s="57"/>
    </row>
    <row r="6" spans="1:13" x14ac:dyDescent="0.25">
      <c r="B6" s="67" t="s">
        <v>74</v>
      </c>
      <c r="H6" s="57"/>
      <c r="L6" s="57"/>
      <c r="M6" s="57"/>
    </row>
    <row r="7" spans="1:13" x14ac:dyDescent="0.25">
      <c r="B7" s="66" t="s">
        <v>75</v>
      </c>
      <c r="H7" s="57"/>
      <c r="L7" s="57"/>
      <c r="M7" s="57"/>
    </row>
    <row r="8" spans="1:13" x14ac:dyDescent="0.25">
      <c r="B8" s="66" t="s">
        <v>76</v>
      </c>
      <c r="F8" s="59" t="s">
        <v>77</v>
      </c>
      <c r="H8" s="57"/>
      <c r="L8" s="57"/>
      <c r="M8" s="57"/>
    </row>
    <row r="9" spans="1:13" x14ac:dyDescent="0.25">
      <c r="B9" s="67" t="s">
        <v>78</v>
      </c>
      <c r="H9" s="57"/>
      <c r="L9" s="57"/>
      <c r="M9" s="57"/>
    </row>
    <row r="10" spans="1:13" x14ac:dyDescent="0.25">
      <c r="B10" s="67" t="s">
        <v>79</v>
      </c>
      <c r="H10" s="57"/>
      <c r="L10" s="57"/>
      <c r="M10" s="57"/>
    </row>
    <row r="11" spans="1:13" ht="15.75" thickBot="1" x14ac:dyDescent="0.3">
      <c r="B11" s="68" t="s">
        <v>80</v>
      </c>
      <c r="H11" s="57"/>
      <c r="L11" s="57"/>
      <c r="M11" s="57"/>
    </row>
    <row r="12" spans="1:13" x14ac:dyDescent="0.25">
      <c r="B12" s="69"/>
      <c r="H12" s="57"/>
      <c r="L12" s="57"/>
      <c r="M12" s="57"/>
    </row>
    <row r="13" spans="1:13" ht="37.5" x14ac:dyDescent="0.25">
      <c r="A13" s="70" t="s">
        <v>81</v>
      </c>
      <c r="B13" s="70" t="s">
        <v>74</v>
      </c>
      <c r="C13" s="71"/>
      <c r="D13" s="71"/>
      <c r="E13" s="71"/>
      <c r="F13" s="71"/>
      <c r="G13" s="72"/>
      <c r="H13" s="57"/>
      <c r="L13" s="57"/>
      <c r="M13" s="57"/>
    </row>
    <row r="14" spans="1:13" x14ac:dyDescent="0.25">
      <c r="A14" s="59" t="s">
        <v>82</v>
      </c>
      <c r="B14" s="73" t="s">
        <v>0</v>
      </c>
      <c r="C14" s="143" t="s">
        <v>547</v>
      </c>
      <c r="E14" s="65"/>
      <c r="F14" s="65"/>
      <c r="H14" s="57"/>
      <c r="L14" s="57"/>
      <c r="M14" s="57"/>
    </row>
    <row r="15" spans="1:13" x14ac:dyDescent="0.25">
      <c r="A15" s="59" t="s">
        <v>84</v>
      </c>
      <c r="B15" s="73" t="s">
        <v>85</v>
      </c>
      <c r="C15" s="143" t="s">
        <v>1619</v>
      </c>
      <c r="E15" s="65"/>
      <c r="F15" s="65"/>
      <c r="H15" s="57"/>
      <c r="L15" s="57"/>
      <c r="M15" s="57"/>
    </row>
    <row r="16" spans="1:13" ht="30" x14ac:dyDescent="0.25">
      <c r="A16" s="59" t="s">
        <v>86</v>
      </c>
      <c r="B16" s="73" t="s">
        <v>87</v>
      </c>
      <c r="C16" s="143" t="s">
        <v>1950</v>
      </c>
      <c r="E16" s="65"/>
      <c r="F16" s="65"/>
      <c r="H16" s="57"/>
      <c r="L16" s="57"/>
      <c r="M16" s="57"/>
    </row>
    <row r="17" spans="1:13" x14ac:dyDescent="0.25">
      <c r="A17" s="59" t="s">
        <v>88</v>
      </c>
      <c r="B17" s="73" t="s">
        <v>89</v>
      </c>
      <c r="C17" s="241">
        <f>REPORTING_DATE</f>
        <v>44377</v>
      </c>
      <c r="E17" s="65"/>
      <c r="F17" s="65"/>
      <c r="H17" s="57"/>
      <c r="L17" s="57"/>
      <c r="M17" s="57"/>
    </row>
    <row r="18" spans="1:13" outlineLevel="1" x14ac:dyDescent="0.25">
      <c r="A18" s="59" t="s">
        <v>90</v>
      </c>
      <c r="B18" s="74" t="s">
        <v>91</v>
      </c>
      <c r="E18" s="65"/>
      <c r="F18" s="65"/>
      <c r="H18" s="57"/>
      <c r="L18" s="57"/>
      <c r="M18" s="57"/>
    </row>
    <row r="19" spans="1:13" outlineLevel="1" x14ac:dyDescent="0.25">
      <c r="A19" s="59" t="s">
        <v>92</v>
      </c>
      <c r="B19" s="74" t="s">
        <v>93</v>
      </c>
      <c r="E19" s="65"/>
      <c r="F19" s="65"/>
      <c r="H19" s="57"/>
      <c r="L19" s="57"/>
      <c r="M19" s="57"/>
    </row>
    <row r="20" spans="1:13" outlineLevel="1" x14ac:dyDescent="0.25">
      <c r="A20" s="59" t="s">
        <v>94</v>
      </c>
      <c r="B20" s="74"/>
      <c r="E20" s="65"/>
      <c r="F20" s="65"/>
      <c r="H20" s="57"/>
      <c r="L20" s="57"/>
      <c r="M20" s="57"/>
    </row>
    <row r="21" spans="1:13" outlineLevel="1" x14ac:dyDescent="0.25">
      <c r="A21" s="59" t="s">
        <v>95</v>
      </c>
      <c r="B21" s="74"/>
      <c r="E21" s="65"/>
      <c r="F21" s="65"/>
      <c r="H21" s="57"/>
      <c r="L21" s="57"/>
      <c r="M21" s="57"/>
    </row>
    <row r="22" spans="1:13" outlineLevel="1" x14ac:dyDescent="0.25">
      <c r="A22" s="59" t="s">
        <v>96</v>
      </c>
      <c r="B22" s="74"/>
      <c r="E22" s="65"/>
      <c r="F22" s="65"/>
      <c r="H22" s="57"/>
      <c r="L22" s="57"/>
      <c r="M22" s="57"/>
    </row>
    <row r="23" spans="1:13" outlineLevel="1" x14ac:dyDescent="0.25">
      <c r="A23" s="59" t="s">
        <v>97</v>
      </c>
      <c r="B23" s="74"/>
      <c r="E23" s="65"/>
      <c r="F23" s="65"/>
      <c r="H23" s="57"/>
      <c r="L23" s="57"/>
      <c r="M23" s="57"/>
    </row>
    <row r="24" spans="1:13" outlineLevel="1" x14ac:dyDescent="0.25">
      <c r="A24" s="59" t="s">
        <v>98</v>
      </c>
      <c r="B24" s="74"/>
      <c r="E24" s="65"/>
      <c r="F24" s="65"/>
      <c r="H24" s="57"/>
      <c r="L24" s="57"/>
      <c r="M24" s="57"/>
    </row>
    <row r="25" spans="1:13" outlineLevel="1" x14ac:dyDescent="0.25">
      <c r="A25" s="59" t="s">
        <v>99</v>
      </c>
      <c r="B25" s="74"/>
      <c r="E25" s="65"/>
      <c r="F25" s="65"/>
      <c r="H25" s="57"/>
      <c r="L25" s="57"/>
      <c r="M25" s="57"/>
    </row>
    <row r="26" spans="1:13" ht="18.75" x14ac:dyDescent="0.25">
      <c r="A26" s="71"/>
      <c r="B26" s="70" t="s">
        <v>75</v>
      </c>
      <c r="C26" s="71"/>
      <c r="D26" s="71"/>
      <c r="E26" s="71"/>
      <c r="F26" s="71"/>
      <c r="G26" s="72"/>
      <c r="H26" s="57"/>
      <c r="L26" s="57"/>
      <c r="M26" s="57"/>
    </row>
    <row r="27" spans="1:13" x14ac:dyDescent="0.25">
      <c r="A27" s="59" t="s">
        <v>100</v>
      </c>
      <c r="B27" s="75" t="s">
        <v>101</v>
      </c>
      <c r="C27" s="143" t="s">
        <v>1951</v>
      </c>
      <c r="D27" s="76"/>
      <c r="E27" s="76"/>
      <c r="F27" s="76"/>
      <c r="H27" s="57"/>
      <c r="L27" s="57"/>
      <c r="M27" s="57"/>
    </row>
    <row r="28" spans="1:13" x14ac:dyDescent="0.25">
      <c r="A28" s="59" t="s">
        <v>102</v>
      </c>
      <c r="B28" s="75" t="s">
        <v>103</v>
      </c>
      <c r="C28" s="143" t="s">
        <v>1951</v>
      </c>
      <c r="D28" s="76"/>
      <c r="E28" s="76"/>
      <c r="F28" s="76"/>
      <c r="H28" s="57"/>
      <c r="L28" s="57"/>
      <c r="M28" s="57"/>
    </row>
    <row r="29" spans="1:13" x14ac:dyDescent="0.25">
      <c r="A29" s="59" t="s">
        <v>104</v>
      </c>
      <c r="B29" s="75" t="s">
        <v>105</v>
      </c>
      <c r="C29" s="143" t="s">
        <v>1952</v>
      </c>
      <c r="E29" s="76"/>
      <c r="F29" s="76"/>
      <c r="H29" s="57"/>
      <c r="L29" s="57"/>
      <c r="M29" s="57"/>
    </row>
    <row r="30" spans="1:13" outlineLevel="1" x14ac:dyDescent="0.25">
      <c r="A30" s="59" t="s">
        <v>107</v>
      </c>
      <c r="B30" s="75"/>
      <c r="E30" s="76"/>
      <c r="F30" s="76"/>
      <c r="H30" s="57"/>
      <c r="L30" s="57"/>
      <c r="M30" s="57"/>
    </row>
    <row r="31" spans="1:13" outlineLevel="1" x14ac:dyDescent="0.25">
      <c r="A31" s="59" t="s">
        <v>108</v>
      </c>
      <c r="B31" s="75"/>
      <c r="E31" s="76"/>
      <c r="F31" s="76"/>
      <c r="H31" s="57"/>
      <c r="L31" s="57"/>
      <c r="M31" s="57"/>
    </row>
    <row r="32" spans="1:13" outlineLevel="1" x14ac:dyDescent="0.25">
      <c r="A32" s="59" t="s">
        <v>109</v>
      </c>
      <c r="B32" s="75"/>
      <c r="E32" s="76"/>
      <c r="F32" s="76"/>
      <c r="H32" s="57"/>
      <c r="L32" s="57"/>
      <c r="M32" s="57"/>
    </row>
    <row r="33" spans="1:14" outlineLevel="1" x14ac:dyDescent="0.25">
      <c r="A33" s="59" t="s">
        <v>110</v>
      </c>
      <c r="B33" s="75"/>
      <c r="E33" s="76"/>
      <c r="F33" s="76"/>
      <c r="H33" s="57"/>
      <c r="L33" s="57"/>
      <c r="M33" s="57"/>
    </row>
    <row r="34" spans="1:14" outlineLevel="1" x14ac:dyDescent="0.25">
      <c r="A34" s="59" t="s">
        <v>111</v>
      </c>
      <c r="B34" s="75"/>
      <c r="E34" s="76"/>
      <c r="F34" s="76"/>
      <c r="H34" s="57"/>
      <c r="L34" s="57"/>
      <c r="M34" s="57"/>
    </row>
    <row r="35" spans="1:14" outlineLevel="1" x14ac:dyDescent="0.25">
      <c r="A35" s="59" t="s">
        <v>112</v>
      </c>
      <c r="B35" s="77"/>
      <c r="E35" s="76"/>
      <c r="F35" s="76"/>
      <c r="H35" s="57"/>
      <c r="L35" s="57"/>
      <c r="M35" s="57"/>
    </row>
    <row r="36" spans="1:14" ht="18.75" x14ac:dyDescent="0.25">
      <c r="A36" s="70"/>
      <c r="B36" s="70" t="s">
        <v>76</v>
      </c>
      <c r="C36" s="70"/>
      <c r="D36" s="71"/>
      <c r="E36" s="71"/>
      <c r="F36" s="71"/>
      <c r="G36" s="72"/>
      <c r="H36" s="57"/>
      <c r="L36" s="57"/>
      <c r="M36" s="57"/>
    </row>
    <row r="37" spans="1:14" ht="15" customHeight="1" x14ac:dyDescent="0.25">
      <c r="A37" s="78"/>
      <c r="B37" s="79" t="s">
        <v>113</v>
      </c>
      <c r="C37" s="78" t="s">
        <v>114</v>
      </c>
      <c r="D37" s="80"/>
      <c r="E37" s="80"/>
      <c r="F37" s="80"/>
      <c r="G37" s="81"/>
      <c r="H37" s="57"/>
      <c r="L37" s="57"/>
      <c r="M37" s="57"/>
    </row>
    <row r="38" spans="1:14" x14ac:dyDescent="0.25">
      <c r="A38" s="59" t="s">
        <v>4</v>
      </c>
      <c r="B38" s="76" t="s">
        <v>1416</v>
      </c>
      <c r="C38" s="206">
        <f>CRD_PRETS_SELECTION/1000000</f>
        <v>3999.8587873299998</v>
      </c>
      <c r="F38" s="76"/>
      <c r="H38" s="57"/>
      <c r="L38" s="57"/>
      <c r="M38" s="57"/>
    </row>
    <row r="39" spans="1:14" x14ac:dyDescent="0.25">
      <c r="A39" s="59" t="s">
        <v>115</v>
      </c>
      <c r="B39" s="76" t="s">
        <v>116</v>
      </c>
      <c r="C39" s="206">
        <f>BONDS_AMOUNT/1000000</f>
        <v>3250</v>
      </c>
      <c r="F39" s="76"/>
      <c r="H39" s="57"/>
      <c r="L39" s="57"/>
      <c r="M39" s="57"/>
      <c r="N39" s="89"/>
    </row>
    <row r="40" spans="1:14" outlineLevel="1" x14ac:dyDescent="0.25">
      <c r="A40" s="59" t="s">
        <v>117</v>
      </c>
      <c r="B40" s="82" t="s">
        <v>118</v>
      </c>
      <c r="C40" s="206" t="s">
        <v>119</v>
      </c>
      <c r="F40" s="76"/>
      <c r="H40" s="57"/>
      <c r="L40" s="57"/>
      <c r="M40" s="57"/>
      <c r="N40" s="89"/>
    </row>
    <row r="41" spans="1:14" outlineLevel="1" x14ac:dyDescent="0.25">
      <c r="A41" s="59" t="s">
        <v>120</v>
      </c>
      <c r="B41" s="82" t="s">
        <v>121</v>
      </c>
      <c r="C41" s="206" t="s">
        <v>119</v>
      </c>
      <c r="F41" s="76"/>
      <c r="H41" s="57"/>
      <c r="L41" s="57"/>
      <c r="M41" s="57"/>
      <c r="N41" s="89"/>
    </row>
    <row r="42" spans="1:14" outlineLevel="1" x14ac:dyDescent="0.25">
      <c r="A42" s="59" t="s">
        <v>122</v>
      </c>
      <c r="B42" s="82"/>
      <c r="C42" s="184"/>
      <c r="F42" s="76"/>
      <c r="H42" s="57"/>
      <c r="L42" s="57"/>
      <c r="M42" s="57"/>
      <c r="N42" s="89"/>
    </row>
    <row r="43" spans="1:14" outlineLevel="1" x14ac:dyDescent="0.25">
      <c r="A43" s="89" t="s">
        <v>1616</v>
      </c>
      <c r="B43" s="76"/>
      <c r="F43" s="76"/>
      <c r="H43" s="57"/>
      <c r="L43" s="57"/>
      <c r="M43" s="57"/>
      <c r="N43" s="89"/>
    </row>
    <row r="44" spans="1:14" ht="15" customHeight="1" x14ac:dyDescent="0.25">
      <c r="A44" s="78"/>
      <c r="B44" s="79" t="s">
        <v>123</v>
      </c>
      <c r="C44" s="132" t="s">
        <v>1417</v>
      </c>
      <c r="D44" s="78" t="s">
        <v>124</v>
      </c>
      <c r="E44" s="80"/>
      <c r="F44" s="81" t="s">
        <v>125</v>
      </c>
      <c r="G44" s="81" t="s">
        <v>126</v>
      </c>
      <c r="H44" s="57"/>
      <c r="L44" s="57"/>
      <c r="M44" s="57"/>
      <c r="N44" s="89"/>
    </row>
    <row r="45" spans="1:14" x14ac:dyDescent="0.25">
      <c r="A45" s="59" t="s">
        <v>8</v>
      </c>
      <c r="B45" s="76" t="s">
        <v>127</v>
      </c>
      <c r="C45" s="159">
        <v>0.05</v>
      </c>
      <c r="D45" s="178">
        <f>IF(OR(C38="[For completion]",C39="[For completion]"),"Please complete G.3.1.1 and G.3.1.2",(C38/C39-1))</f>
        <v>0.23072578071692296</v>
      </c>
      <c r="E45" s="178"/>
      <c r="F45" s="159">
        <f>1/0.9-100%</f>
        <v>0.11111111111111116</v>
      </c>
      <c r="G45" s="143" t="s">
        <v>1243</v>
      </c>
      <c r="H45" s="57"/>
      <c r="L45" s="57"/>
      <c r="M45" s="57"/>
      <c r="N45" s="89"/>
    </row>
    <row r="46" spans="1:14" outlineLevel="1" x14ac:dyDescent="0.25">
      <c r="A46" s="59" t="s">
        <v>128</v>
      </c>
      <c r="B46" s="74" t="s">
        <v>129</v>
      </c>
      <c r="C46" s="178"/>
      <c r="D46" s="178"/>
      <c r="E46" s="178"/>
      <c r="F46" s="178"/>
      <c r="G46" s="96"/>
      <c r="H46" s="57"/>
      <c r="L46" s="57"/>
      <c r="M46" s="57"/>
      <c r="N46" s="89"/>
    </row>
    <row r="47" spans="1:14" outlineLevel="1" x14ac:dyDescent="0.25">
      <c r="A47" s="59" t="s">
        <v>130</v>
      </c>
      <c r="B47" s="74" t="s">
        <v>131</v>
      </c>
      <c r="C47" s="178"/>
      <c r="D47" s="178"/>
      <c r="E47" s="178"/>
      <c r="F47" s="178"/>
      <c r="G47" s="96"/>
      <c r="H47" s="57"/>
      <c r="L47" s="57"/>
      <c r="M47" s="57"/>
      <c r="N47" s="89"/>
    </row>
    <row r="48" spans="1:14" outlineLevel="1" x14ac:dyDescent="0.25">
      <c r="A48" s="59" t="s">
        <v>132</v>
      </c>
      <c r="B48" s="74"/>
      <c r="C48" s="96"/>
      <c r="D48" s="96"/>
      <c r="E48" s="96"/>
      <c r="F48" s="96"/>
      <c r="G48" s="96"/>
      <c r="H48" s="57"/>
      <c r="L48" s="57"/>
      <c r="M48" s="57"/>
      <c r="N48" s="89"/>
    </row>
    <row r="49" spans="1:14" outlineLevel="1" x14ac:dyDescent="0.25">
      <c r="A49" s="59" t="s">
        <v>133</v>
      </c>
      <c r="B49" s="74"/>
      <c r="C49" s="96"/>
      <c r="D49" s="96"/>
      <c r="E49" s="96"/>
      <c r="F49" s="96"/>
      <c r="G49" s="96"/>
      <c r="H49" s="57"/>
      <c r="L49" s="57"/>
      <c r="M49" s="57"/>
      <c r="N49" s="89"/>
    </row>
    <row r="50" spans="1:14" outlineLevel="1" x14ac:dyDescent="0.25">
      <c r="A50" s="59" t="s">
        <v>134</v>
      </c>
      <c r="B50" s="74"/>
      <c r="C50" s="96"/>
      <c r="D50" s="96"/>
      <c r="E50" s="96"/>
      <c r="F50" s="96"/>
      <c r="G50" s="96"/>
      <c r="H50" s="57"/>
      <c r="L50" s="57"/>
      <c r="M50" s="57"/>
      <c r="N50" s="89"/>
    </row>
    <row r="51" spans="1:14" outlineLevel="1" x14ac:dyDescent="0.25">
      <c r="A51" s="59" t="s">
        <v>135</v>
      </c>
      <c r="B51" s="74"/>
      <c r="C51" s="96"/>
      <c r="D51" s="96"/>
      <c r="E51" s="96"/>
      <c r="F51" s="96"/>
      <c r="G51" s="96"/>
      <c r="H51" s="57"/>
      <c r="L51" s="57"/>
      <c r="M51" s="57"/>
      <c r="N51" s="89"/>
    </row>
    <row r="52" spans="1:14" ht="15" customHeight="1" x14ac:dyDescent="0.25">
      <c r="A52" s="78"/>
      <c r="B52" s="79" t="s">
        <v>136</v>
      </c>
      <c r="C52" s="78" t="s">
        <v>114</v>
      </c>
      <c r="D52" s="78"/>
      <c r="E52" s="80"/>
      <c r="F52" s="81" t="s">
        <v>137</v>
      </c>
      <c r="G52" s="81"/>
      <c r="H52" s="57"/>
      <c r="L52" s="57"/>
      <c r="M52" s="57"/>
      <c r="N52" s="89"/>
    </row>
    <row r="53" spans="1:14" x14ac:dyDescent="0.25">
      <c r="A53" s="59" t="s">
        <v>138</v>
      </c>
      <c r="B53" s="76" t="s">
        <v>139</v>
      </c>
      <c r="C53" s="206">
        <f>CRD_PRETS_SELECTION/1000000</f>
        <v>3999.8587873299998</v>
      </c>
      <c r="E53" s="84"/>
      <c r="F53" s="197">
        <f>IF($C$58=0,"",IF(C53="[for completion]","",C53/$C$58))</f>
        <v>0.97224765687160175</v>
      </c>
      <c r="G53" s="85"/>
      <c r="H53" s="57"/>
      <c r="L53" s="57"/>
      <c r="M53" s="57"/>
      <c r="N53" s="89"/>
    </row>
    <row r="54" spans="1:14" x14ac:dyDescent="0.25">
      <c r="A54" s="59" t="s">
        <v>140</v>
      </c>
      <c r="B54" s="76" t="s">
        <v>141</v>
      </c>
      <c r="C54" s="206">
        <v>0</v>
      </c>
      <c r="E54" s="84"/>
      <c r="F54" s="197">
        <f>IF($C$58=0,"",IF(C54="[for completion]","",C54/$C$58))</f>
        <v>0</v>
      </c>
      <c r="G54" s="85"/>
      <c r="H54" s="57"/>
      <c r="L54" s="57"/>
      <c r="M54" s="57"/>
      <c r="N54" s="89"/>
    </row>
    <row r="55" spans="1:14" x14ac:dyDescent="0.25">
      <c r="A55" s="59" t="s">
        <v>142</v>
      </c>
      <c r="B55" s="76" t="s">
        <v>143</v>
      </c>
      <c r="C55" s="206">
        <v>0</v>
      </c>
      <c r="E55" s="84"/>
      <c r="F55" s="205">
        <f t="shared" ref="F55:F56" si="0">IF($C$58=0,"",IF(C55="[for completion]","",C55/$C$58))</f>
        <v>0</v>
      </c>
      <c r="G55" s="85"/>
      <c r="H55" s="57"/>
      <c r="L55" s="57"/>
      <c r="M55" s="57"/>
      <c r="N55" s="89"/>
    </row>
    <row r="56" spans="1:14" x14ac:dyDescent="0.25">
      <c r="A56" s="59" t="s">
        <v>144</v>
      </c>
      <c r="B56" s="76" t="s">
        <v>145</v>
      </c>
      <c r="C56" s="206">
        <f>PERMITTED_INSTRUMENTS/1000000</f>
        <v>114.17405097</v>
      </c>
      <c r="E56" s="84"/>
      <c r="F56" s="205">
        <f t="shared" si="0"/>
        <v>2.7752343128398312E-2</v>
      </c>
      <c r="G56" s="85"/>
      <c r="H56" s="57"/>
      <c r="L56" s="57"/>
      <c r="M56" s="57"/>
      <c r="N56" s="89"/>
    </row>
    <row r="57" spans="1:14" x14ac:dyDescent="0.25">
      <c r="A57" s="59" t="s">
        <v>146</v>
      </c>
      <c r="B57" s="59" t="s">
        <v>147</v>
      </c>
      <c r="C57" s="206">
        <v>0</v>
      </c>
      <c r="E57" s="84"/>
      <c r="F57" s="197">
        <f>IF($C$58=0,"",IF(C57="[for completion]","",C57/$C$58))</f>
        <v>0</v>
      </c>
      <c r="G57" s="85"/>
      <c r="H57" s="57"/>
      <c r="L57" s="57"/>
      <c r="M57" s="57"/>
      <c r="N57" s="89"/>
    </row>
    <row r="58" spans="1:14" x14ac:dyDescent="0.25">
      <c r="A58" s="59" t="s">
        <v>148</v>
      </c>
      <c r="B58" s="86" t="s">
        <v>149</v>
      </c>
      <c r="C58" s="186">
        <f>SUM(C53:C57)</f>
        <v>4114.0328382999996</v>
      </c>
      <c r="D58" s="84"/>
      <c r="E58" s="84"/>
      <c r="F58" s="198">
        <f>SUM(F53:F57)</f>
        <v>1</v>
      </c>
      <c r="G58" s="85"/>
      <c r="H58" s="57"/>
      <c r="L58" s="57"/>
      <c r="M58" s="57"/>
      <c r="N58" s="89"/>
    </row>
    <row r="59" spans="1:14" outlineLevel="1" x14ac:dyDescent="0.25">
      <c r="A59" s="59" t="s">
        <v>150</v>
      </c>
      <c r="B59" s="88" t="s">
        <v>151</v>
      </c>
      <c r="C59" s="184"/>
      <c r="E59" s="84"/>
      <c r="F59" s="197">
        <f t="shared" ref="F59:F64" si="1">IF($C$58=0,"",IF(C59="[for completion]","",C59/$C$58))</f>
        <v>0</v>
      </c>
      <c r="G59" s="85"/>
      <c r="H59" s="57"/>
      <c r="L59" s="57"/>
      <c r="M59" s="57"/>
      <c r="N59" s="89"/>
    </row>
    <row r="60" spans="1:14" outlineLevel="1" x14ac:dyDescent="0.25">
      <c r="A60" s="59" t="s">
        <v>152</v>
      </c>
      <c r="B60" s="88" t="s">
        <v>151</v>
      </c>
      <c r="C60" s="184"/>
      <c r="E60" s="84"/>
      <c r="F60" s="197">
        <f t="shared" si="1"/>
        <v>0</v>
      </c>
      <c r="G60" s="85"/>
      <c r="H60" s="57"/>
      <c r="L60" s="57"/>
      <c r="M60" s="57"/>
      <c r="N60" s="89"/>
    </row>
    <row r="61" spans="1:14" outlineLevel="1" x14ac:dyDescent="0.25">
      <c r="A61" s="59" t="s">
        <v>153</v>
      </c>
      <c r="B61" s="88" t="s">
        <v>151</v>
      </c>
      <c r="C61" s="184"/>
      <c r="E61" s="84"/>
      <c r="F61" s="197">
        <f t="shared" si="1"/>
        <v>0</v>
      </c>
      <c r="G61" s="85"/>
      <c r="H61" s="57"/>
      <c r="L61" s="57"/>
      <c r="M61" s="57"/>
      <c r="N61" s="89"/>
    </row>
    <row r="62" spans="1:14" outlineLevel="1" x14ac:dyDescent="0.25">
      <c r="A62" s="59" t="s">
        <v>154</v>
      </c>
      <c r="B62" s="88" t="s">
        <v>151</v>
      </c>
      <c r="C62" s="184"/>
      <c r="E62" s="84"/>
      <c r="F62" s="197">
        <f t="shared" si="1"/>
        <v>0</v>
      </c>
      <c r="G62" s="85"/>
      <c r="H62" s="57"/>
      <c r="L62" s="57"/>
      <c r="M62" s="57"/>
      <c r="N62" s="89"/>
    </row>
    <row r="63" spans="1:14" outlineLevel="1" x14ac:dyDescent="0.25">
      <c r="A63" s="59" t="s">
        <v>155</v>
      </c>
      <c r="B63" s="88" t="s">
        <v>151</v>
      </c>
      <c r="C63" s="184"/>
      <c r="E63" s="84"/>
      <c r="F63" s="197">
        <f t="shared" si="1"/>
        <v>0</v>
      </c>
      <c r="G63" s="85"/>
      <c r="H63" s="57"/>
      <c r="L63" s="57"/>
      <c r="M63" s="57"/>
      <c r="N63" s="89"/>
    </row>
    <row r="64" spans="1:14" outlineLevel="1" x14ac:dyDescent="0.25">
      <c r="A64" s="59" t="s">
        <v>156</v>
      </c>
      <c r="B64" s="88" t="s">
        <v>151</v>
      </c>
      <c r="C64" s="187"/>
      <c r="D64" s="89"/>
      <c r="E64" s="89"/>
      <c r="F64" s="197">
        <f t="shared" si="1"/>
        <v>0</v>
      </c>
      <c r="G64" s="87"/>
      <c r="H64" s="57"/>
      <c r="L64" s="57"/>
      <c r="M64" s="57"/>
      <c r="N64" s="89"/>
    </row>
    <row r="65" spans="1:14" ht="15" customHeight="1" x14ac:dyDescent="0.25">
      <c r="A65" s="78"/>
      <c r="B65" s="79" t="s">
        <v>157</v>
      </c>
      <c r="C65" s="132" t="s">
        <v>1428</v>
      </c>
      <c r="D65" s="132" t="s">
        <v>1429</v>
      </c>
      <c r="E65" s="80"/>
      <c r="F65" s="81" t="s">
        <v>158</v>
      </c>
      <c r="G65" s="90" t="s">
        <v>159</v>
      </c>
      <c r="H65" s="57"/>
      <c r="L65" s="57"/>
      <c r="M65" s="57"/>
      <c r="N65" s="89"/>
    </row>
    <row r="66" spans="1:14" x14ac:dyDescent="0.25">
      <c r="A66" s="59" t="s">
        <v>160</v>
      </c>
      <c r="B66" s="76" t="s">
        <v>1477</v>
      </c>
      <c r="C66" s="206">
        <f>WAL_CONTRACTUAL_YEARS</f>
        <v>5.0097991327904303</v>
      </c>
      <c r="D66" s="206">
        <f>WAL_EXPECTED_YEARS</f>
        <v>3.9214792463907697</v>
      </c>
      <c r="E66" s="73"/>
      <c r="F66" s="91"/>
      <c r="G66" s="92"/>
      <c r="H66" s="57"/>
      <c r="L66" s="57"/>
      <c r="M66" s="57"/>
      <c r="N66" s="89"/>
    </row>
    <row r="67" spans="1:14" x14ac:dyDescent="0.25">
      <c r="B67" s="76"/>
      <c r="E67" s="73"/>
      <c r="F67" s="91"/>
      <c r="G67" s="92"/>
      <c r="H67" s="57"/>
      <c r="L67" s="57"/>
      <c r="M67" s="57"/>
      <c r="N67" s="89"/>
    </row>
    <row r="68" spans="1:14" x14ac:dyDescent="0.25">
      <c r="B68" s="76" t="s">
        <v>1422</v>
      </c>
      <c r="C68" s="73"/>
      <c r="D68" s="73"/>
      <c r="E68" s="73"/>
      <c r="F68" s="92"/>
      <c r="G68" s="92"/>
      <c r="H68" s="57"/>
      <c r="L68" s="57"/>
      <c r="M68" s="57"/>
      <c r="N68" s="89"/>
    </row>
    <row r="69" spans="1:14" x14ac:dyDescent="0.25">
      <c r="B69" s="76" t="s">
        <v>162</v>
      </c>
      <c r="E69" s="73"/>
      <c r="F69" s="92"/>
      <c r="G69" s="92"/>
      <c r="H69" s="57"/>
      <c r="L69" s="57"/>
      <c r="M69" s="57"/>
      <c r="N69" s="89"/>
    </row>
    <row r="70" spans="1:14" x14ac:dyDescent="0.25">
      <c r="A70" s="59" t="s">
        <v>163</v>
      </c>
      <c r="B70" s="174" t="s">
        <v>1564</v>
      </c>
      <c r="C70" s="206">
        <f>PRETS_REMBOURSEMENT_CRD_0_1_AN/1000000</f>
        <v>511.66203147000004</v>
      </c>
      <c r="D70" s="206">
        <f>CRD_PRETS_SEASONING_INF_12_MONTHS/1000000</f>
        <v>195.67662428</v>
      </c>
      <c r="E70" s="174"/>
      <c r="F70" s="197">
        <f t="shared" ref="F70:F76" si="2">IF($C$77=0,"",IF(C70="[for completion]","",C70/$C$77))</f>
        <v>0.12792002384952858</v>
      </c>
      <c r="G70" s="197">
        <f>IF($D$77=0,"",IF(D70="[Mark as ND1 if not relevant]","",D70/$D$77))</f>
        <v>4.8920883132131457E-2</v>
      </c>
      <c r="H70" s="57"/>
      <c r="L70" s="57"/>
      <c r="M70" s="57"/>
      <c r="N70" s="89"/>
    </row>
    <row r="71" spans="1:14" x14ac:dyDescent="0.25">
      <c r="A71" s="59" t="s">
        <v>164</v>
      </c>
      <c r="B71" s="174" t="s">
        <v>1565</v>
      </c>
      <c r="C71" s="206">
        <f>PRETS_REMBOURSEMENT_CRD_1_2_ANS/1000000</f>
        <v>495.71884248999999</v>
      </c>
      <c r="D71" s="206">
        <f>CRD_PRETS_SEASONING_12_24_MONTHS/1000000</f>
        <v>330.82378972000004</v>
      </c>
      <c r="E71" s="174"/>
      <c r="F71" s="197">
        <f t="shared" si="2"/>
        <v>0.12393408588829308</v>
      </c>
      <c r="G71" s="197">
        <f t="shared" ref="G71:G76" si="3">IF($D$77=0,"",IF(D71="[Mark as ND1 if not relevant]","",D71/$D$77))</f>
        <v>8.2708867314996562E-2</v>
      </c>
      <c r="H71" s="57"/>
      <c r="L71" s="57"/>
      <c r="M71" s="57"/>
      <c r="N71" s="89"/>
    </row>
    <row r="72" spans="1:14" x14ac:dyDescent="0.25">
      <c r="A72" s="59" t="s">
        <v>165</v>
      </c>
      <c r="B72" s="174" t="s">
        <v>1566</v>
      </c>
      <c r="C72" s="206">
        <f>PRETS_REMBOURSEMENT_CRD_2_3_ANS/1000000</f>
        <v>473.59759495999998</v>
      </c>
      <c r="D72" s="206">
        <f>CRD_PRETS_SEASONING_24_36_MONTHS/1000000</f>
        <v>299.95870307999996</v>
      </c>
      <c r="E72" s="174"/>
      <c r="F72" s="197">
        <f t="shared" si="2"/>
        <v>0.11840357876137361</v>
      </c>
      <c r="G72" s="197">
        <f t="shared" si="3"/>
        <v>7.4992323236548419E-2</v>
      </c>
      <c r="H72" s="57"/>
      <c r="L72" s="57"/>
      <c r="M72" s="57"/>
      <c r="N72" s="89"/>
    </row>
    <row r="73" spans="1:14" x14ac:dyDescent="0.25">
      <c r="A73" s="59" t="s">
        <v>166</v>
      </c>
      <c r="B73" s="174" t="s">
        <v>1567</v>
      </c>
      <c r="C73" s="206">
        <f>PRETS_REMBOURSEMENT_CRD_3_4_ANS/1000000</f>
        <v>446.04904170999998</v>
      </c>
      <c r="D73" s="206">
        <f>CRD_PRETS_SEASONING_36_48_MONTHS/1000000</f>
        <v>441.16498710000002</v>
      </c>
      <c r="E73" s="174"/>
      <c r="F73" s="197">
        <f t="shared" si="2"/>
        <v>0.11151619730249233</v>
      </c>
      <c r="G73" s="197">
        <f t="shared" si="3"/>
        <v>0.11029514054282101</v>
      </c>
      <c r="H73" s="57"/>
      <c r="L73" s="57"/>
      <c r="M73" s="57"/>
      <c r="N73" s="89"/>
    </row>
    <row r="74" spans="1:14" x14ac:dyDescent="0.25">
      <c r="A74" s="59" t="s">
        <v>167</v>
      </c>
      <c r="B74" s="174" t="s">
        <v>1568</v>
      </c>
      <c r="C74" s="206">
        <f>PRETS_REMBOURSEMENT_CRD_4_5_ANS/1000000</f>
        <v>402.66432136000003</v>
      </c>
      <c r="D74" s="206">
        <f>CRD_PRETS_SEASONING_48_60_MONTHS/1000000</f>
        <v>797.93737876</v>
      </c>
      <c r="E74" s="174"/>
      <c r="F74" s="197">
        <f t="shared" si="2"/>
        <v>0.10066963429696177</v>
      </c>
      <c r="G74" s="197">
        <f t="shared" si="3"/>
        <v>0.19949138736786304</v>
      </c>
      <c r="H74" s="57"/>
      <c r="L74" s="57"/>
      <c r="M74" s="57"/>
      <c r="N74" s="89"/>
    </row>
    <row r="75" spans="1:14" x14ac:dyDescent="0.25">
      <c r="A75" s="59" t="s">
        <v>168</v>
      </c>
      <c r="B75" s="174" t="s">
        <v>1569</v>
      </c>
      <c r="C75" s="206">
        <f>PRETS_REMBOURSEMENT_CRD_5_10_ANS/1000000</f>
        <v>1285.23349579</v>
      </c>
      <c r="D75" s="206">
        <f>CRD_PRETS_SEASONING_60_120_MONTHS/1000000</f>
        <v>1614.9722797899999</v>
      </c>
      <c r="E75" s="174"/>
      <c r="F75" s="197">
        <f t="shared" si="2"/>
        <v>0.32131971755130978</v>
      </c>
      <c r="G75" s="197">
        <f t="shared" si="3"/>
        <v>0.40375732385993351</v>
      </c>
      <c r="H75" s="57"/>
      <c r="L75" s="57"/>
      <c r="M75" s="57"/>
      <c r="N75" s="89"/>
    </row>
    <row r="76" spans="1:14" x14ac:dyDescent="0.25">
      <c r="A76" s="59" t="s">
        <v>169</v>
      </c>
      <c r="B76" s="174" t="s">
        <v>1570</v>
      </c>
      <c r="C76" s="206">
        <f>PRETS_REMBOURSEMENT_CRD_APRES_10_ANS/1000000</f>
        <v>384.93345955000001</v>
      </c>
      <c r="D76" s="206">
        <f>CRD_PRETS_SEASONING_SUP_120_MONTHS/1000000</f>
        <v>319.32502460000001</v>
      </c>
      <c r="E76" s="174"/>
      <c r="F76" s="197">
        <f t="shared" si="2"/>
        <v>9.6236762350040903E-2</v>
      </c>
      <c r="G76" s="197">
        <f t="shared" si="3"/>
        <v>7.9834074545705888E-2</v>
      </c>
      <c r="H76" s="57"/>
      <c r="L76" s="57"/>
      <c r="M76" s="57"/>
      <c r="N76" s="89"/>
    </row>
    <row r="77" spans="1:14" x14ac:dyDescent="0.25">
      <c r="A77" s="59" t="s">
        <v>170</v>
      </c>
      <c r="B77" s="93" t="s">
        <v>149</v>
      </c>
      <c r="C77" s="186">
        <f>SUM(C70:C76)</f>
        <v>3999.8587873299998</v>
      </c>
      <c r="D77" s="186">
        <f>SUM(D70:D76)</f>
        <v>3999.8587873300003</v>
      </c>
      <c r="E77" s="76"/>
      <c r="F77" s="198">
        <f>SUM(F70:F76)</f>
        <v>1</v>
      </c>
      <c r="G77" s="198">
        <f>SUM(G70:G76)</f>
        <v>0.99999999999999989</v>
      </c>
      <c r="H77" s="57"/>
      <c r="L77" s="57"/>
      <c r="M77" s="57"/>
      <c r="N77" s="89"/>
    </row>
    <row r="78" spans="1:14" outlineLevel="1" x14ac:dyDescent="0.25">
      <c r="A78" s="59" t="s">
        <v>171</v>
      </c>
      <c r="B78" s="94" t="s">
        <v>172</v>
      </c>
      <c r="C78" s="186"/>
      <c r="D78" s="186"/>
      <c r="E78" s="76"/>
      <c r="F78" s="197">
        <f>IF($C$77=0,"",IF(C78="[for completion]","",C78/$C$77))</f>
        <v>0</v>
      </c>
      <c r="G78" s="197">
        <f t="shared" ref="G78:G87" si="4">IF($D$77=0,"",IF(D78="[for completion]","",D78/$D$77))</f>
        <v>0</v>
      </c>
      <c r="H78" s="57"/>
      <c r="L78" s="57"/>
      <c r="M78" s="57"/>
      <c r="N78" s="89"/>
    </row>
    <row r="79" spans="1:14" outlineLevel="1" x14ac:dyDescent="0.25">
      <c r="A79" s="59" t="s">
        <v>173</v>
      </c>
      <c r="B79" s="94" t="s">
        <v>174</v>
      </c>
      <c r="C79" s="186"/>
      <c r="D79" s="186"/>
      <c r="E79" s="76"/>
      <c r="F79" s="197">
        <f t="shared" ref="F79:F87" si="5">IF($C$77=0,"",IF(C79="[for completion]","",C79/$C$77))</f>
        <v>0</v>
      </c>
      <c r="G79" s="197">
        <f t="shared" si="4"/>
        <v>0</v>
      </c>
      <c r="H79" s="57"/>
      <c r="L79" s="57"/>
      <c r="M79" s="57"/>
      <c r="N79" s="89"/>
    </row>
    <row r="80" spans="1:14" outlineLevel="1" x14ac:dyDescent="0.25">
      <c r="A80" s="59" t="s">
        <v>175</v>
      </c>
      <c r="B80" s="94" t="s">
        <v>176</v>
      </c>
      <c r="C80" s="186"/>
      <c r="D80" s="186"/>
      <c r="E80" s="76"/>
      <c r="F80" s="197">
        <f t="shared" si="5"/>
        <v>0</v>
      </c>
      <c r="G80" s="197">
        <f t="shared" si="4"/>
        <v>0</v>
      </c>
      <c r="H80" s="57"/>
      <c r="L80" s="57"/>
      <c r="M80" s="57"/>
      <c r="N80" s="89"/>
    </row>
    <row r="81" spans="1:14" outlineLevel="1" x14ac:dyDescent="0.25">
      <c r="A81" s="59" t="s">
        <v>177</v>
      </c>
      <c r="B81" s="94" t="s">
        <v>178</v>
      </c>
      <c r="C81" s="186"/>
      <c r="D81" s="186"/>
      <c r="E81" s="76"/>
      <c r="F81" s="197">
        <f t="shared" si="5"/>
        <v>0</v>
      </c>
      <c r="G81" s="197">
        <f t="shared" si="4"/>
        <v>0</v>
      </c>
      <c r="H81" s="57"/>
      <c r="L81" s="57"/>
      <c r="M81" s="57"/>
      <c r="N81" s="89"/>
    </row>
    <row r="82" spans="1:14" outlineLevel="1" x14ac:dyDescent="0.25">
      <c r="A82" s="59" t="s">
        <v>179</v>
      </c>
      <c r="B82" s="94" t="s">
        <v>180</v>
      </c>
      <c r="C82" s="186"/>
      <c r="D82" s="186"/>
      <c r="E82" s="76"/>
      <c r="F82" s="197">
        <f t="shared" si="5"/>
        <v>0</v>
      </c>
      <c r="G82" s="197">
        <f t="shared" si="4"/>
        <v>0</v>
      </c>
      <c r="H82" s="57"/>
      <c r="L82" s="57"/>
      <c r="M82" s="57"/>
      <c r="N82" s="89"/>
    </row>
    <row r="83" spans="1:14" outlineLevel="1" x14ac:dyDescent="0.25">
      <c r="A83" s="59" t="s">
        <v>181</v>
      </c>
      <c r="B83" s="94"/>
      <c r="C83" s="84"/>
      <c r="D83" s="84"/>
      <c r="E83" s="76"/>
      <c r="F83" s="85"/>
      <c r="G83" s="85"/>
      <c r="H83" s="57"/>
      <c r="L83" s="57"/>
      <c r="M83" s="57"/>
      <c r="N83" s="89"/>
    </row>
    <row r="84" spans="1:14" outlineLevel="1" x14ac:dyDescent="0.25">
      <c r="A84" s="59" t="s">
        <v>182</v>
      </c>
      <c r="B84" s="94"/>
      <c r="C84" s="84"/>
      <c r="D84" s="84"/>
      <c r="E84" s="76"/>
      <c r="F84" s="85"/>
      <c r="G84" s="85"/>
      <c r="H84" s="57"/>
      <c r="L84" s="57"/>
      <c r="M84" s="57"/>
      <c r="N84" s="89"/>
    </row>
    <row r="85" spans="1:14" outlineLevel="1" x14ac:dyDescent="0.25">
      <c r="A85" s="59" t="s">
        <v>183</v>
      </c>
      <c r="B85" s="94"/>
      <c r="C85" s="84"/>
      <c r="D85" s="84"/>
      <c r="E85" s="76"/>
      <c r="F85" s="85"/>
      <c r="G85" s="85"/>
      <c r="H85" s="57"/>
      <c r="L85" s="57"/>
      <c r="M85" s="57"/>
      <c r="N85" s="89"/>
    </row>
    <row r="86" spans="1:14" outlineLevel="1" x14ac:dyDescent="0.25">
      <c r="A86" s="59" t="s">
        <v>184</v>
      </c>
      <c r="B86" s="93"/>
      <c r="C86" s="84"/>
      <c r="D86" s="84"/>
      <c r="E86" s="76"/>
      <c r="F86" s="85">
        <f t="shared" si="5"/>
        <v>0</v>
      </c>
      <c r="G86" s="85">
        <f t="shared" si="4"/>
        <v>0</v>
      </c>
      <c r="H86" s="57"/>
      <c r="L86" s="57"/>
      <c r="M86" s="57"/>
      <c r="N86" s="89"/>
    </row>
    <row r="87" spans="1:14" outlineLevel="1" x14ac:dyDescent="0.25">
      <c r="A87" s="59" t="s">
        <v>185</v>
      </c>
      <c r="B87" s="94"/>
      <c r="C87" s="84"/>
      <c r="D87" s="84"/>
      <c r="E87" s="76"/>
      <c r="F87" s="85">
        <f t="shared" si="5"/>
        <v>0</v>
      </c>
      <c r="G87" s="85">
        <f t="shared" si="4"/>
        <v>0</v>
      </c>
      <c r="H87" s="57"/>
      <c r="L87" s="57"/>
      <c r="M87" s="57"/>
      <c r="N87" s="89"/>
    </row>
    <row r="88" spans="1:14" ht="15" customHeight="1" x14ac:dyDescent="0.25">
      <c r="A88" s="78"/>
      <c r="B88" s="79" t="s">
        <v>186</v>
      </c>
      <c r="C88" s="132" t="s">
        <v>1430</v>
      </c>
      <c r="D88" s="132" t="s">
        <v>1431</v>
      </c>
      <c r="E88" s="80"/>
      <c r="F88" s="81" t="s">
        <v>187</v>
      </c>
      <c r="G88" s="78" t="s">
        <v>188</v>
      </c>
      <c r="H88" s="57"/>
      <c r="L88" s="57"/>
      <c r="M88" s="57"/>
      <c r="N88" s="89"/>
    </row>
    <row r="89" spans="1:14" x14ac:dyDescent="0.25">
      <c r="A89" s="59" t="s">
        <v>189</v>
      </c>
      <c r="B89" s="76" t="s">
        <v>161</v>
      </c>
      <c r="C89" s="206">
        <f>WAL_BONDS_YEARS</f>
        <v>2.2648344126783604</v>
      </c>
      <c r="D89" s="667">
        <f>BONDS_EXTENDED_MATURITY_YEARS</f>
        <v>2.87979782024957</v>
      </c>
      <c r="E89" s="73"/>
      <c r="F89" s="203"/>
      <c r="G89" s="204"/>
      <c r="H89" s="57"/>
      <c r="L89" s="57"/>
      <c r="M89" s="57"/>
      <c r="N89" s="89"/>
    </row>
    <row r="90" spans="1:14" x14ac:dyDescent="0.25">
      <c r="B90" s="76"/>
      <c r="C90" s="188"/>
      <c r="D90" s="188"/>
      <c r="E90" s="73"/>
      <c r="F90" s="203"/>
      <c r="G90" s="204"/>
      <c r="H90" s="57"/>
      <c r="L90" s="57"/>
      <c r="M90" s="57"/>
      <c r="N90" s="89"/>
    </row>
    <row r="91" spans="1:14" x14ac:dyDescent="0.25">
      <c r="B91" s="76" t="s">
        <v>1423</v>
      </c>
      <c r="C91" s="202"/>
      <c r="D91" s="202"/>
      <c r="E91" s="73"/>
      <c r="F91" s="204"/>
      <c r="G91" s="204"/>
      <c r="H91" s="57"/>
      <c r="L91" s="57"/>
      <c r="M91" s="57"/>
      <c r="N91" s="89"/>
    </row>
    <row r="92" spans="1:14" x14ac:dyDescent="0.25">
      <c r="A92" s="59" t="s">
        <v>190</v>
      </c>
      <c r="B92" s="76" t="s">
        <v>162</v>
      </c>
      <c r="C92" s="188"/>
      <c r="D92" s="188"/>
      <c r="E92" s="73"/>
      <c r="F92" s="204"/>
      <c r="G92" s="204"/>
      <c r="H92" s="57"/>
      <c r="L92" s="57"/>
      <c r="M92" s="57"/>
      <c r="N92" s="89"/>
    </row>
    <row r="93" spans="1:14" x14ac:dyDescent="0.25">
      <c r="A93" s="59" t="s">
        <v>191</v>
      </c>
      <c r="B93" s="174" t="s">
        <v>1564</v>
      </c>
      <c r="C93" s="206">
        <f>BONDS_AMOUNT_EXPIRE_0_1_AN/1000000</f>
        <v>1000</v>
      </c>
      <c r="D93" s="184" t="s">
        <v>119</v>
      </c>
      <c r="E93" s="174"/>
      <c r="F93" s="197">
        <f>IF($C$100=0,"",IF(C93="[for completion]","",IF(C93="","",C93/$C$100)))</f>
        <v>0.30769230769230771</v>
      </c>
      <c r="G93" s="197" t="str">
        <f>IF($D$100=0,"",IF(D93="[Mark as ND1 if not relevant]","",IF(D93="","",D93/$D$100)))</f>
        <v/>
      </c>
      <c r="H93" s="57"/>
      <c r="L93" s="57"/>
      <c r="M93" s="57"/>
      <c r="N93" s="89"/>
    </row>
    <row r="94" spans="1:14" x14ac:dyDescent="0.25">
      <c r="A94" s="59" t="s">
        <v>192</v>
      </c>
      <c r="B94" s="174" t="s">
        <v>1565</v>
      </c>
      <c r="C94" s="206">
        <f>BONDS_AMOUNT_EXPIRE_1_2_ANS/1000000</f>
        <v>0</v>
      </c>
      <c r="D94" s="184" t="s">
        <v>119</v>
      </c>
      <c r="E94" s="174"/>
      <c r="F94" s="197">
        <f t="shared" ref="F94:F99" si="6">IF($C$100=0,"",IF(C94="[for completion]","",IF(C94="","",C94/$C$100)))</f>
        <v>0</v>
      </c>
      <c r="G94" s="197" t="str">
        <f t="shared" ref="G94:G99" si="7">IF($D$100=0,"",IF(D94="[Mark as ND1 if not relevant]","",IF(D94="","",D94/$D$100)))</f>
        <v/>
      </c>
      <c r="H94" s="57"/>
      <c r="L94" s="57"/>
      <c r="M94" s="57"/>
      <c r="N94" s="89"/>
    </row>
    <row r="95" spans="1:14" x14ac:dyDescent="0.25">
      <c r="A95" s="59" t="s">
        <v>193</v>
      </c>
      <c r="B95" s="174" t="s">
        <v>1566</v>
      </c>
      <c r="C95" s="206">
        <f>BONDS_AMOUNT_EXPIRE_2_3_ANS/1000000</f>
        <v>1250</v>
      </c>
      <c r="D95" s="184" t="s">
        <v>119</v>
      </c>
      <c r="E95" s="174"/>
      <c r="F95" s="197">
        <f t="shared" si="6"/>
        <v>0.38461538461538464</v>
      </c>
      <c r="G95" s="197" t="str">
        <f t="shared" si="7"/>
        <v/>
      </c>
      <c r="H95" s="57"/>
      <c r="L95" s="57"/>
      <c r="M95" s="57"/>
      <c r="N95" s="89"/>
    </row>
    <row r="96" spans="1:14" x14ac:dyDescent="0.25">
      <c r="A96" s="59" t="s">
        <v>194</v>
      </c>
      <c r="B96" s="174" t="s">
        <v>1567</v>
      </c>
      <c r="C96" s="206">
        <f>BONDS_AMOUNT_EXPIRE_3_4_ANS/1000000</f>
        <v>1000</v>
      </c>
      <c r="D96" s="184" t="s">
        <v>119</v>
      </c>
      <c r="E96" s="174"/>
      <c r="F96" s="197">
        <f t="shared" si="6"/>
        <v>0.30769230769230771</v>
      </c>
      <c r="G96" s="197" t="str">
        <f t="shared" si="7"/>
        <v/>
      </c>
      <c r="H96" s="57"/>
      <c r="L96" s="57"/>
      <c r="M96" s="57"/>
      <c r="N96" s="89"/>
    </row>
    <row r="97" spans="1:14" x14ac:dyDescent="0.25">
      <c r="A97" s="59" t="s">
        <v>195</v>
      </c>
      <c r="B97" s="174" t="s">
        <v>1568</v>
      </c>
      <c r="C97" s="206">
        <f>BONDS_AMOUNT_EXPIRE_4_5_ANS/1000000</f>
        <v>0</v>
      </c>
      <c r="D97" s="184" t="s">
        <v>119</v>
      </c>
      <c r="E97" s="174"/>
      <c r="F97" s="197">
        <f t="shared" si="6"/>
        <v>0</v>
      </c>
      <c r="G97" s="197" t="str">
        <f t="shared" si="7"/>
        <v/>
      </c>
      <c r="H97" s="57"/>
      <c r="L97" s="57"/>
      <c r="M97" s="57"/>
    </row>
    <row r="98" spans="1:14" x14ac:dyDescent="0.25">
      <c r="A98" s="59" t="s">
        <v>196</v>
      </c>
      <c r="B98" s="174" t="s">
        <v>1569</v>
      </c>
      <c r="C98" s="206">
        <f>BONDS_AMOUNT_EXPIRE_5_10_ANS/1000000</f>
        <v>0</v>
      </c>
      <c r="D98" s="184" t="s">
        <v>119</v>
      </c>
      <c r="E98" s="174"/>
      <c r="F98" s="197">
        <f t="shared" si="6"/>
        <v>0</v>
      </c>
      <c r="G98" s="197" t="str">
        <f t="shared" si="7"/>
        <v/>
      </c>
      <c r="H98" s="57"/>
      <c r="L98" s="57"/>
      <c r="M98" s="57"/>
    </row>
    <row r="99" spans="1:14" x14ac:dyDescent="0.25">
      <c r="A99" s="59" t="s">
        <v>197</v>
      </c>
      <c r="B99" s="174" t="s">
        <v>1570</v>
      </c>
      <c r="C99" s="206">
        <f>BONDS_AMOUNT_EXPIRE_APRES_10_ANS/1000000</f>
        <v>0</v>
      </c>
      <c r="D99" s="184" t="s">
        <v>119</v>
      </c>
      <c r="E99" s="174"/>
      <c r="F99" s="197">
        <f t="shared" si="6"/>
        <v>0</v>
      </c>
      <c r="G99" s="197" t="str">
        <f t="shared" si="7"/>
        <v/>
      </c>
      <c r="H99" s="57"/>
      <c r="L99" s="57"/>
      <c r="M99" s="57"/>
    </row>
    <row r="100" spans="1:14" x14ac:dyDescent="0.25">
      <c r="A100" s="59" t="s">
        <v>198</v>
      </c>
      <c r="B100" s="93" t="s">
        <v>149</v>
      </c>
      <c r="C100" s="186">
        <f>SUM(C93:C99)</f>
        <v>3250</v>
      </c>
      <c r="D100" s="186">
        <f>SUM(D93:D99)</f>
        <v>0</v>
      </c>
      <c r="E100" s="76"/>
      <c r="F100" s="198">
        <f>SUM(F93:F99)</f>
        <v>1</v>
      </c>
      <c r="G100" s="198">
        <f>SUM(G93:G99)</f>
        <v>0</v>
      </c>
      <c r="H100" s="57"/>
      <c r="L100" s="57"/>
      <c r="M100" s="57"/>
    </row>
    <row r="101" spans="1:14" outlineLevel="1" x14ac:dyDescent="0.25">
      <c r="A101" s="59" t="s">
        <v>199</v>
      </c>
      <c r="B101" s="94" t="s">
        <v>172</v>
      </c>
      <c r="C101" s="186"/>
      <c r="D101" s="186"/>
      <c r="E101" s="76"/>
      <c r="F101" s="197">
        <f t="shared" ref="F101:F105" si="8">IF($C$100=0,"",IF(C101="[for completion]","",C101/$C$100))</f>
        <v>0</v>
      </c>
      <c r="G101" s="197" t="str">
        <f t="shared" ref="G101:G105" si="9">IF($D$100=0,"",IF(D101="[for completion]","",D101/$D$100))</f>
        <v/>
      </c>
      <c r="H101" s="57"/>
      <c r="L101" s="57"/>
      <c r="M101" s="57"/>
    </row>
    <row r="102" spans="1:14" outlineLevel="1" x14ac:dyDescent="0.25">
      <c r="A102" s="59" t="s">
        <v>200</v>
      </c>
      <c r="B102" s="94" t="s">
        <v>174</v>
      </c>
      <c r="C102" s="186"/>
      <c r="D102" s="186"/>
      <c r="E102" s="76"/>
      <c r="F102" s="197">
        <f t="shared" si="8"/>
        <v>0</v>
      </c>
      <c r="G102" s="197" t="str">
        <f t="shared" si="9"/>
        <v/>
      </c>
      <c r="H102" s="57"/>
      <c r="L102" s="57"/>
      <c r="M102" s="57"/>
    </row>
    <row r="103" spans="1:14" outlineLevel="1" x14ac:dyDescent="0.25">
      <c r="A103" s="59" t="s">
        <v>201</v>
      </c>
      <c r="B103" s="94" t="s">
        <v>176</v>
      </c>
      <c r="C103" s="186"/>
      <c r="D103" s="186"/>
      <c r="E103" s="76"/>
      <c r="F103" s="197">
        <f t="shared" si="8"/>
        <v>0</v>
      </c>
      <c r="G103" s="197" t="str">
        <f t="shared" si="9"/>
        <v/>
      </c>
      <c r="H103" s="57"/>
      <c r="L103" s="57"/>
      <c r="M103" s="57"/>
    </row>
    <row r="104" spans="1:14" outlineLevel="1" x14ac:dyDescent="0.25">
      <c r="A104" s="59" t="s">
        <v>202</v>
      </c>
      <c r="B104" s="94" t="s">
        <v>178</v>
      </c>
      <c r="C104" s="186"/>
      <c r="D104" s="186"/>
      <c r="E104" s="76"/>
      <c r="F104" s="197">
        <f t="shared" si="8"/>
        <v>0</v>
      </c>
      <c r="G104" s="197" t="str">
        <f t="shared" si="9"/>
        <v/>
      </c>
      <c r="H104" s="57"/>
      <c r="L104" s="57"/>
      <c r="M104" s="57"/>
    </row>
    <row r="105" spans="1:14" outlineLevel="1" x14ac:dyDescent="0.25">
      <c r="A105" s="59" t="s">
        <v>203</v>
      </c>
      <c r="B105" s="94" t="s">
        <v>180</v>
      </c>
      <c r="C105" s="186"/>
      <c r="D105" s="186"/>
      <c r="E105" s="76"/>
      <c r="F105" s="197">
        <f t="shared" si="8"/>
        <v>0</v>
      </c>
      <c r="G105" s="197" t="str">
        <f t="shared" si="9"/>
        <v/>
      </c>
      <c r="H105" s="57"/>
      <c r="L105" s="57"/>
      <c r="M105" s="57"/>
    </row>
    <row r="106" spans="1:14" outlineLevel="1" x14ac:dyDescent="0.25">
      <c r="A106" s="59" t="s">
        <v>204</v>
      </c>
      <c r="B106" s="94"/>
      <c r="C106" s="84"/>
      <c r="D106" s="84"/>
      <c r="E106" s="76"/>
      <c r="F106" s="85"/>
      <c r="G106" s="85"/>
      <c r="H106" s="57"/>
      <c r="L106" s="57"/>
      <c r="M106" s="57"/>
    </row>
    <row r="107" spans="1:14" outlineLevel="1" x14ac:dyDescent="0.25">
      <c r="A107" s="59" t="s">
        <v>205</v>
      </c>
      <c r="B107" s="94"/>
      <c r="C107" s="84"/>
      <c r="D107" s="84"/>
      <c r="E107" s="76"/>
      <c r="F107" s="85"/>
      <c r="G107" s="85"/>
      <c r="H107" s="57"/>
      <c r="L107" s="57"/>
      <c r="M107" s="57"/>
    </row>
    <row r="108" spans="1:14" outlineLevel="1" x14ac:dyDescent="0.25">
      <c r="A108" s="59" t="s">
        <v>206</v>
      </c>
      <c r="B108" s="93"/>
      <c r="C108" s="84"/>
      <c r="D108" s="84"/>
      <c r="E108" s="76"/>
      <c r="F108" s="85"/>
      <c r="G108" s="85"/>
      <c r="H108" s="57"/>
      <c r="L108" s="57"/>
      <c r="M108" s="57"/>
    </row>
    <row r="109" spans="1:14" outlineLevel="1" x14ac:dyDescent="0.25">
      <c r="A109" s="59" t="s">
        <v>207</v>
      </c>
      <c r="B109" s="94"/>
      <c r="C109" s="84"/>
      <c r="D109" s="84"/>
      <c r="E109" s="76"/>
      <c r="F109" s="85"/>
      <c r="G109" s="85"/>
      <c r="H109" s="57"/>
      <c r="L109" s="57"/>
      <c r="M109" s="57"/>
    </row>
    <row r="110" spans="1:14" outlineLevel="1" x14ac:dyDescent="0.25">
      <c r="A110" s="59" t="s">
        <v>208</v>
      </c>
      <c r="B110" s="94"/>
      <c r="C110" s="84"/>
      <c r="D110" s="84"/>
      <c r="E110" s="76"/>
      <c r="F110" s="85"/>
      <c r="G110" s="85"/>
      <c r="H110" s="57"/>
      <c r="L110" s="57"/>
      <c r="M110" s="57"/>
    </row>
    <row r="111" spans="1:14" ht="15" customHeight="1" x14ac:dyDescent="0.25">
      <c r="A111" s="78"/>
      <c r="B111" s="190" t="s">
        <v>1595</v>
      </c>
      <c r="C111" s="81" t="s">
        <v>209</v>
      </c>
      <c r="D111" s="81" t="s">
        <v>210</v>
      </c>
      <c r="E111" s="80"/>
      <c r="F111" s="81" t="s">
        <v>211</v>
      </c>
      <c r="G111" s="81" t="s">
        <v>212</v>
      </c>
      <c r="H111" s="57"/>
      <c r="L111" s="57"/>
      <c r="M111" s="57"/>
    </row>
    <row r="112" spans="1:14" s="95" customFormat="1" x14ac:dyDescent="0.25">
      <c r="A112" s="59" t="s">
        <v>213</v>
      </c>
      <c r="B112" s="76" t="s">
        <v>214</v>
      </c>
      <c r="C112" s="206">
        <f>CRD_PRETS_SELECTION/1000000</f>
        <v>3999.8587873299998</v>
      </c>
      <c r="D112" s="206">
        <f>IF(C112&lt;&gt;"",C112,"")</f>
        <v>3999.8587873299998</v>
      </c>
      <c r="E112" s="85"/>
      <c r="F112" s="197">
        <f>IF($C$129=0,"",IF(C112="[for completion]","",IF(C112="","",C112/$C$129)))</f>
        <v>1</v>
      </c>
      <c r="G112" s="197">
        <f>IF($D$129=0,"",IF(D112="[for completion]","",IF(D112="","",D112/$D$129)))</f>
        <v>1</v>
      </c>
      <c r="I112" s="59"/>
      <c r="J112" s="59"/>
      <c r="K112" s="59"/>
      <c r="L112" s="57" t="s">
        <v>1573</v>
      </c>
      <c r="M112" s="57"/>
      <c r="N112" s="57"/>
    </row>
    <row r="113" spans="1:14" s="95" customFormat="1" x14ac:dyDescent="0.25">
      <c r="A113" s="59" t="s">
        <v>215</v>
      </c>
      <c r="B113" s="76" t="s">
        <v>1574</v>
      </c>
      <c r="C113" s="184"/>
      <c r="D113" s="184"/>
      <c r="E113" s="85"/>
      <c r="F113" s="197" t="str">
        <f t="shared" ref="F113:F128" si="10">IF($C$129=0,"",IF(C113="[for completion]","",IF(C113="","",C113/$C$129)))</f>
        <v/>
      </c>
      <c r="G113" s="197" t="str">
        <f t="shared" ref="G113:G128" si="11">IF($D$129=0,"",IF(D113="[for completion]","",IF(D113="","",D113/$D$129)))</f>
        <v/>
      </c>
      <c r="I113" s="59"/>
      <c r="J113" s="59"/>
      <c r="K113" s="59"/>
      <c r="L113" s="76" t="s">
        <v>1574</v>
      </c>
      <c r="M113" s="57"/>
      <c r="N113" s="57"/>
    </row>
    <row r="114" spans="1:14" s="95" customFormat="1" x14ac:dyDescent="0.25">
      <c r="A114" s="59" t="s">
        <v>216</v>
      </c>
      <c r="B114" s="76" t="s">
        <v>223</v>
      </c>
      <c r="C114" s="184"/>
      <c r="D114" s="184"/>
      <c r="E114" s="85"/>
      <c r="F114" s="197" t="str">
        <f t="shared" si="10"/>
        <v/>
      </c>
      <c r="G114" s="197" t="str">
        <f t="shared" si="11"/>
        <v/>
      </c>
      <c r="I114" s="59"/>
      <c r="J114" s="59"/>
      <c r="K114" s="59"/>
      <c r="L114" s="76" t="s">
        <v>223</v>
      </c>
      <c r="M114" s="57"/>
      <c r="N114" s="57"/>
    </row>
    <row r="115" spans="1:14" s="95" customFormat="1" x14ac:dyDescent="0.25">
      <c r="A115" s="59" t="s">
        <v>217</v>
      </c>
      <c r="B115" s="76" t="s">
        <v>1575</v>
      </c>
      <c r="C115" s="184"/>
      <c r="D115" s="184"/>
      <c r="E115" s="85"/>
      <c r="F115" s="197" t="str">
        <f t="shared" si="10"/>
        <v/>
      </c>
      <c r="G115" s="197" t="str">
        <f t="shared" si="11"/>
        <v/>
      </c>
      <c r="I115" s="59"/>
      <c r="J115" s="59"/>
      <c r="K115" s="59"/>
      <c r="L115" s="76" t="s">
        <v>1575</v>
      </c>
      <c r="M115" s="57"/>
      <c r="N115" s="57"/>
    </row>
    <row r="116" spans="1:14" s="95" customFormat="1" x14ac:dyDescent="0.25">
      <c r="A116" s="59" t="s">
        <v>219</v>
      </c>
      <c r="B116" s="76" t="s">
        <v>1576</v>
      </c>
      <c r="C116" s="184"/>
      <c r="D116" s="184"/>
      <c r="E116" s="85"/>
      <c r="F116" s="197" t="str">
        <f t="shared" si="10"/>
        <v/>
      </c>
      <c r="G116" s="197" t="str">
        <f t="shared" si="11"/>
        <v/>
      </c>
      <c r="I116" s="59"/>
      <c r="J116" s="59"/>
      <c r="K116" s="59"/>
      <c r="L116" s="76" t="s">
        <v>1576</v>
      </c>
      <c r="M116" s="57"/>
      <c r="N116" s="57"/>
    </row>
    <row r="117" spans="1:14" s="95" customFormat="1" x14ac:dyDescent="0.25">
      <c r="A117" s="59" t="s">
        <v>220</v>
      </c>
      <c r="B117" s="76" t="s">
        <v>225</v>
      </c>
      <c r="C117" s="184"/>
      <c r="D117" s="184"/>
      <c r="E117" s="76"/>
      <c r="F117" s="197" t="str">
        <f t="shared" si="10"/>
        <v/>
      </c>
      <c r="G117" s="197" t="str">
        <f t="shared" si="11"/>
        <v/>
      </c>
      <c r="I117" s="59"/>
      <c r="J117" s="59"/>
      <c r="K117" s="59"/>
      <c r="L117" s="76" t="s">
        <v>225</v>
      </c>
      <c r="M117" s="57"/>
      <c r="N117" s="57"/>
    </row>
    <row r="118" spans="1:14" x14ac:dyDescent="0.25">
      <c r="A118" s="59" t="s">
        <v>221</v>
      </c>
      <c r="B118" s="76" t="s">
        <v>227</v>
      </c>
      <c r="C118" s="184"/>
      <c r="D118" s="184"/>
      <c r="E118" s="76"/>
      <c r="F118" s="197" t="str">
        <f t="shared" si="10"/>
        <v/>
      </c>
      <c r="G118" s="197" t="str">
        <f t="shared" si="11"/>
        <v/>
      </c>
      <c r="L118" s="76" t="s">
        <v>227</v>
      </c>
      <c r="M118" s="57"/>
    </row>
    <row r="119" spans="1:14" x14ac:dyDescent="0.25">
      <c r="A119" s="59" t="s">
        <v>222</v>
      </c>
      <c r="B119" s="76" t="s">
        <v>1577</v>
      </c>
      <c r="C119" s="184"/>
      <c r="D119" s="184"/>
      <c r="E119" s="76"/>
      <c r="F119" s="197" t="str">
        <f t="shared" si="10"/>
        <v/>
      </c>
      <c r="G119" s="197" t="str">
        <f t="shared" si="11"/>
        <v/>
      </c>
      <c r="L119" s="76" t="s">
        <v>1577</v>
      </c>
      <c r="M119" s="57"/>
    </row>
    <row r="120" spans="1:14" x14ac:dyDescent="0.25">
      <c r="A120" s="59" t="s">
        <v>224</v>
      </c>
      <c r="B120" s="76" t="s">
        <v>229</v>
      </c>
      <c r="C120" s="184"/>
      <c r="D120" s="184"/>
      <c r="E120" s="76"/>
      <c r="F120" s="197" t="str">
        <f t="shared" si="10"/>
        <v/>
      </c>
      <c r="G120" s="197" t="str">
        <f t="shared" si="11"/>
        <v/>
      </c>
      <c r="L120" s="76" t="s">
        <v>229</v>
      </c>
      <c r="M120" s="57"/>
    </row>
    <row r="121" spans="1:14" x14ac:dyDescent="0.25">
      <c r="A121" s="59" t="s">
        <v>226</v>
      </c>
      <c r="B121" s="76" t="s">
        <v>1584</v>
      </c>
      <c r="C121" s="184"/>
      <c r="D121" s="184"/>
      <c r="E121" s="76"/>
      <c r="F121" s="197" t="str">
        <f t="shared" si="10"/>
        <v/>
      </c>
      <c r="G121" s="197" t="str">
        <f t="shared" si="11"/>
        <v/>
      </c>
      <c r="L121" s="76"/>
      <c r="M121" s="57"/>
    </row>
    <row r="122" spans="1:14" x14ac:dyDescent="0.25">
      <c r="A122" s="59" t="s">
        <v>228</v>
      </c>
      <c r="B122" s="76" t="s">
        <v>231</v>
      </c>
      <c r="C122" s="184"/>
      <c r="D122" s="184"/>
      <c r="E122" s="76"/>
      <c r="F122" s="197" t="str">
        <f t="shared" si="10"/>
        <v/>
      </c>
      <c r="G122" s="197" t="str">
        <f t="shared" si="11"/>
        <v/>
      </c>
      <c r="L122" s="76" t="s">
        <v>231</v>
      </c>
      <c r="M122" s="57"/>
    </row>
    <row r="123" spans="1:14" x14ac:dyDescent="0.25">
      <c r="A123" s="59" t="s">
        <v>230</v>
      </c>
      <c r="B123" s="76" t="s">
        <v>218</v>
      </c>
      <c r="C123" s="184"/>
      <c r="D123" s="184"/>
      <c r="E123" s="76"/>
      <c r="F123" s="197" t="str">
        <f t="shared" si="10"/>
        <v/>
      </c>
      <c r="G123" s="197" t="str">
        <f t="shared" si="11"/>
        <v/>
      </c>
      <c r="L123" s="76" t="s">
        <v>218</v>
      </c>
      <c r="M123" s="57"/>
    </row>
    <row r="124" spans="1:14" x14ac:dyDescent="0.25">
      <c r="A124" s="59" t="s">
        <v>232</v>
      </c>
      <c r="B124" s="174" t="s">
        <v>1579</v>
      </c>
      <c r="C124" s="184"/>
      <c r="D124" s="184"/>
      <c r="E124" s="76"/>
      <c r="F124" s="197" t="str">
        <f t="shared" si="10"/>
        <v/>
      </c>
      <c r="G124" s="197" t="str">
        <f t="shared" si="11"/>
        <v/>
      </c>
      <c r="L124" s="174" t="s">
        <v>1579</v>
      </c>
      <c r="M124" s="57"/>
    </row>
    <row r="125" spans="1:14" x14ac:dyDescent="0.25">
      <c r="A125" s="59" t="s">
        <v>234</v>
      </c>
      <c r="B125" s="76" t="s">
        <v>233</v>
      </c>
      <c r="C125" s="184"/>
      <c r="D125" s="184"/>
      <c r="E125" s="76"/>
      <c r="F125" s="197" t="str">
        <f t="shared" si="10"/>
        <v/>
      </c>
      <c r="G125" s="197" t="str">
        <f t="shared" si="11"/>
        <v/>
      </c>
      <c r="L125" s="76" t="s">
        <v>233</v>
      </c>
      <c r="M125" s="57"/>
    </row>
    <row r="126" spans="1:14" x14ac:dyDescent="0.25">
      <c r="A126" s="59" t="s">
        <v>236</v>
      </c>
      <c r="B126" s="76" t="s">
        <v>235</v>
      </c>
      <c r="C126" s="184"/>
      <c r="D126" s="184"/>
      <c r="E126" s="76"/>
      <c r="F126" s="197" t="str">
        <f t="shared" si="10"/>
        <v/>
      </c>
      <c r="G126" s="197" t="str">
        <f t="shared" si="11"/>
        <v/>
      </c>
      <c r="H126" s="89"/>
      <c r="L126" s="76" t="s">
        <v>235</v>
      </c>
      <c r="M126" s="57"/>
    </row>
    <row r="127" spans="1:14" x14ac:dyDescent="0.25">
      <c r="A127" s="59" t="s">
        <v>237</v>
      </c>
      <c r="B127" s="76" t="s">
        <v>1578</v>
      </c>
      <c r="C127" s="184"/>
      <c r="D127" s="184"/>
      <c r="E127" s="76"/>
      <c r="F127" s="197" t="str">
        <f t="shared" si="10"/>
        <v/>
      </c>
      <c r="G127" s="197" t="str">
        <f t="shared" si="11"/>
        <v/>
      </c>
      <c r="H127" s="57"/>
      <c r="L127" s="76" t="s">
        <v>1578</v>
      </c>
      <c r="M127" s="57"/>
    </row>
    <row r="128" spans="1:14" x14ac:dyDescent="0.25">
      <c r="A128" s="59" t="s">
        <v>1580</v>
      </c>
      <c r="B128" s="76" t="s">
        <v>147</v>
      </c>
      <c r="C128" s="184"/>
      <c r="D128" s="184"/>
      <c r="E128" s="76"/>
      <c r="F128" s="197" t="str">
        <f t="shared" si="10"/>
        <v/>
      </c>
      <c r="G128" s="197" t="str">
        <f t="shared" si="11"/>
        <v/>
      </c>
      <c r="H128" s="57"/>
      <c r="L128" s="57"/>
      <c r="M128" s="57"/>
    </row>
    <row r="129" spans="1:14" x14ac:dyDescent="0.25">
      <c r="A129" s="59" t="s">
        <v>1583</v>
      </c>
      <c r="B129" s="93" t="s">
        <v>149</v>
      </c>
      <c r="C129" s="184">
        <f>SUM(C112:C128)</f>
        <v>3999.8587873299998</v>
      </c>
      <c r="D129" s="184">
        <f>SUM(D112:D128)</f>
        <v>3999.8587873299998</v>
      </c>
      <c r="E129" s="76"/>
      <c r="F129" s="178">
        <f>SUM(F112:F128)</f>
        <v>1</v>
      </c>
      <c r="G129" s="178">
        <f>SUM(G112:G128)</f>
        <v>1</v>
      </c>
      <c r="H129" s="57"/>
      <c r="L129" s="57"/>
      <c r="M129" s="57"/>
    </row>
    <row r="130" spans="1:14" outlineLevel="1" x14ac:dyDescent="0.25">
      <c r="A130" s="59" t="s">
        <v>238</v>
      </c>
      <c r="B130" s="88" t="s">
        <v>151</v>
      </c>
      <c r="C130" s="184"/>
      <c r="D130" s="184"/>
      <c r="E130" s="76"/>
      <c r="F130" s="197" t="str">
        <f>IF($C$129=0,"",IF(C130="[for completion]","",IF(C130="","",C130/$C$129)))</f>
        <v/>
      </c>
      <c r="G130" s="197" t="str">
        <f>IF($D$129=0,"",IF(D130="[for completion]","",IF(D130="","",D130/$D$129)))</f>
        <v/>
      </c>
      <c r="H130" s="57"/>
      <c r="L130" s="57"/>
      <c r="M130" s="57"/>
    </row>
    <row r="131" spans="1:14" outlineLevel="1" x14ac:dyDescent="0.25">
      <c r="A131" s="59" t="s">
        <v>239</v>
      </c>
      <c r="B131" s="88" t="s">
        <v>151</v>
      </c>
      <c r="C131" s="184"/>
      <c r="D131" s="184"/>
      <c r="E131" s="76"/>
      <c r="F131" s="197">
        <f t="shared" ref="F131:F136" si="12">IF($C$129=0,"",IF(C131="[for completion]","",C131/$C$129))</f>
        <v>0</v>
      </c>
      <c r="G131" s="197">
        <f t="shared" ref="G131:G136" si="13">IF($D$129=0,"",IF(D131="[for completion]","",D131/$D$129))</f>
        <v>0</v>
      </c>
      <c r="H131" s="57"/>
      <c r="L131" s="57"/>
      <c r="M131" s="57"/>
    </row>
    <row r="132" spans="1:14" outlineLevel="1" x14ac:dyDescent="0.25">
      <c r="A132" s="59" t="s">
        <v>240</v>
      </c>
      <c r="B132" s="88" t="s">
        <v>151</v>
      </c>
      <c r="C132" s="184"/>
      <c r="D132" s="184"/>
      <c r="E132" s="76"/>
      <c r="F132" s="197">
        <f t="shared" si="12"/>
        <v>0</v>
      </c>
      <c r="G132" s="197">
        <f t="shared" si="13"/>
        <v>0</v>
      </c>
      <c r="H132" s="57"/>
      <c r="L132" s="57"/>
      <c r="M132" s="57"/>
    </row>
    <row r="133" spans="1:14" outlineLevel="1" x14ac:dyDescent="0.25">
      <c r="A133" s="59" t="s">
        <v>241</v>
      </c>
      <c r="B133" s="88" t="s">
        <v>151</v>
      </c>
      <c r="C133" s="184"/>
      <c r="D133" s="184"/>
      <c r="E133" s="76"/>
      <c r="F133" s="197">
        <f t="shared" si="12"/>
        <v>0</v>
      </c>
      <c r="G133" s="197">
        <f t="shared" si="13"/>
        <v>0</v>
      </c>
      <c r="H133" s="57"/>
      <c r="L133" s="57"/>
      <c r="M133" s="57"/>
    </row>
    <row r="134" spans="1:14" outlineLevel="1" x14ac:dyDescent="0.25">
      <c r="A134" s="59" t="s">
        <v>242</v>
      </c>
      <c r="B134" s="88" t="s">
        <v>151</v>
      </c>
      <c r="C134" s="184"/>
      <c r="D134" s="184"/>
      <c r="E134" s="76"/>
      <c r="F134" s="197">
        <f t="shared" si="12"/>
        <v>0</v>
      </c>
      <c r="G134" s="197">
        <f t="shared" si="13"/>
        <v>0</v>
      </c>
      <c r="H134" s="57"/>
      <c r="L134" s="57"/>
      <c r="M134" s="57"/>
    </row>
    <row r="135" spans="1:14" outlineLevel="1" x14ac:dyDescent="0.25">
      <c r="A135" s="59" t="s">
        <v>243</v>
      </c>
      <c r="B135" s="88" t="s">
        <v>151</v>
      </c>
      <c r="C135" s="184"/>
      <c r="D135" s="184"/>
      <c r="E135" s="76"/>
      <c r="F135" s="197">
        <f t="shared" si="12"/>
        <v>0</v>
      </c>
      <c r="G135" s="197">
        <f t="shared" si="13"/>
        <v>0</v>
      </c>
      <c r="H135" s="57"/>
      <c r="L135" s="57"/>
      <c r="M135" s="57"/>
    </row>
    <row r="136" spans="1:14" outlineLevel="1" x14ac:dyDescent="0.25">
      <c r="A136" s="59" t="s">
        <v>244</v>
      </c>
      <c r="B136" s="88" t="s">
        <v>151</v>
      </c>
      <c r="C136" s="184"/>
      <c r="D136" s="184"/>
      <c r="E136" s="76"/>
      <c r="F136" s="197">
        <f t="shared" si="12"/>
        <v>0</v>
      </c>
      <c r="G136" s="197">
        <f t="shared" si="13"/>
        <v>0</v>
      </c>
      <c r="H136" s="57"/>
      <c r="L136" s="57"/>
      <c r="M136" s="57"/>
    </row>
    <row r="137" spans="1:14" ht="15" customHeight="1" x14ac:dyDescent="0.25">
      <c r="A137" s="78"/>
      <c r="B137" s="79" t="s">
        <v>245</v>
      </c>
      <c r="C137" s="81" t="s">
        <v>209</v>
      </c>
      <c r="D137" s="81" t="s">
        <v>210</v>
      </c>
      <c r="E137" s="80"/>
      <c r="F137" s="81" t="s">
        <v>211</v>
      </c>
      <c r="G137" s="81" t="s">
        <v>212</v>
      </c>
      <c r="H137" s="57"/>
      <c r="L137" s="57"/>
      <c r="M137" s="57"/>
    </row>
    <row r="138" spans="1:14" s="95" customFormat="1" x14ac:dyDescent="0.25">
      <c r="A138" s="59" t="s">
        <v>246</v>
      </c>
      <c r="B138" s="76" t="s">
        <v>214</v>
      </c>
      <c r="C138" s="206">
        <f>BONDS_AMOUNT_EUR/1000000</f>
        <v>3250</v>
      </c>
      <c r="D138" s="206">
        <f>C138</f>
        <v>3250</v>
      </c>
      <c r="E138" s="85"/>
      <c r="F138" s="197">
        <f>IF($C$155=0,"",IF(C138="[for completion]","",IF(C138="","",C138/$C$155)))</f>
        <v>1</v>
      </c>
      <c r="G138" s="197">
        <f>IF($D$155=0,"",IF(D138="[for completion]","",IF(D138="","",D138/$D$155)))</f>
        <v>1</v>
      </c>
      <c r="H138" s="57"/>
      <c r="I138" s="59"/>
      <c r="J138" s="59"/>
      <c r="K138" s="59"/>
      <c r="L138" s="57"/>
      <c r="M138" s="57"/>
      <c r="N138" s="57"/>
    </row>
    <row r="139" spans="1:14" s="95" customFormat="1" x14ac:dyDescent="0.25">
      <c r="A139" s="59" t="s">
        <v>247</v>
      </c>
      <c r="B139" s="76" t="s">
        <v>1574</v>
      </c>
      <c r="C139" s="184"/>
      <c r="D139" s="184"/>
      <c r="E139" s="85"/>
      <c r="F139" s="197" t="str">
        <f t="shared" ref="F139:F154" si="14">IF($C$155=0,"",IF(C139="[for completion]","",IF(C139="","",C139/$C$155)))</f>
        <v/>
      </c>
      <c r="G139" s="197" t="str">
        <f t="shared" ref="G139:G154" si="15">IF($D$155=0,"",IF(D139="[for completion]","",IF(D139="","",D139/$D$155)))</f>
        <v/>
      </c>
      <c r="H139" s="57"/>
      <c r="I139" s="59"/>
      <c r="J139" s="59"/>
      <c r="K139" s="59"/>
      <c r="L139" s="57"/>
      <c r="M139" s="57"/>
      <c r="N139" s="57"/>
    </row>
    <row r="140" spans="1:14" s="95" customFormat="1" x14ac:dyDescent="0.25">
      <c r="A140" s="59" t="s">
        <v>248</v>
      </c>
      <c r="B140" s="76" t="s">
        <v>223</v>
      </c>
      <c r="C140" s="184"/>
      <c r="D140" s="184"/>
      <c r="E140" s="85"/>
      <c r="F140" s="197" t="str">
        <f t="shared" si="14"/>
        <v/>
      </c>
      <c r="G140" s="197" t="str">
        <f t="shared" si="15"/>
        <v/>
      </c>
      <c r="H140" s="57"/>
      <c r="I140" s="59"/>
      <c r="J140" s="59"/>
      <c r="K140" s="59"/>
      <c r="L140" s="57"/>
      <c r="M140" s="57"/>
      <c r="N140" s="57"/>
    </row>
    <row r="141" spans="1:14" s="95" customFormat="1" x14ac:dyDescent="0.25">
      <c r="A141" s="59" t="s">
        <v>249</v>
      </c>
      <c r="B141" s="76" t="s">
        <v>1575</v>
      </c>
      <c r="C141" s="184"/>
      <c r="D141" s="184"/>
      <c r="E141" s="85"/>
      <c r="F141" s="197" t="str">
        <f t="shared" si="14"/>
        <v/>
      </c>
      <c r="G141" s="197" t="str">
        <f t="shared" si="15"/>
        <v/>
      </c>
      <c r="H141" s="57"/>
      <c r="I141" s="59"/>
      <c r="J141" s="59"/>
      <c r="K141" s="59"/>
      <c r="L141" s="57"/>
      <c r="M141" s="57"/>
      <c r="N141" s="57"/>
    </row>
    <row r="142" spans="1:14" s="95" customFormat="1" x14ac:dyDescent="0.25">
      <c r="A142" s="59" t="s">
        <v>250</v>
      </c>
      <c r="B142" s="76" t="s">
        <v>1576</v>
      </c>
      <c r="C142" s="206">
        <f>BONDS_AMOUNT_CHF/1000000</f>
        <v>0</v>
      </c>
      <c r="D142" s="206">
        <f>C142</f>
        <v>0</v>
      </c>
      <c r="E142" s="85"/>
      <c r="F142" s="197">
        <f t="shared" si="14"/>
        <v>0</v>
      </c>
      <c r="G142" s="197">
        <f t="shared" si="15"/>
        <v>0</v>
      </c>
      <c r="H142" s="57"/>
      <c r="I142" s="59"/>
      <c r="J142" s="59"/>
      <c r="K142" s="59"/>
      <c r="L142" s="57"/>
      <c r="M142" s="57"/>
      <c r="N142" s="57"/>
    </row>
    <row r="143" spans="1:14" s="95" customFormat="1" x14ac:dyDescent="0.25">
      <c r="A143" s="59" t="s">
        <v>251</v>
      </c>
      <c r="B143" s="76" t="s">
        <v>225</v>
      </c>
      <c r="C143" s="184"/>
      <c r="D143" s="184"/>
      <c r="E143" s="76"/>
      <c r="F143" s="197" t="str">
        <f t="shared" si="14"/>
        <v/>
      </c>
      <c r="G143" s="197" t="str">
        <f t="shared" si="15"/>
        <v/>
      </c>
      <c r="H143" s="57"/>
      <c r="I143" s="59"/>
      <c r="J143" s="59"/>
      <c r="K143" s="59"/>
      <c r="L143" s="57"/>
      <c r="M143" s="57"/>
      <c r="N143" s="57"/>
    </row>
    <row r="144" spans="1:14" x14ac:dyDescent="0.25">
      <c r="A144" s="59" t="s">
        <v>252</v>
      </c>
      <c r="B144" s="76" t="s">
        <v>227</v>
      </c>
      <c r="C144" s="184"/>
      <c r="D144" s="184"/>
      <c r="E144" s="76"/>
      <c r="F144" s="197" t="str">
        <f t="shared" si="14"/>
        <v/>
      </c>
      <c r="G144" s="197" t="str">
        <f t="shared" si="15"/>
        <v/>
      </c>
      <c r="H144" s="57"/>
      <c r="L144" s="57"/>
      <c r="M144" s="57"/>
    </row>
    <row r="145" spans="1:14" x14ac:dyDescent="0.25">
      <c r="A145" s="59" t="s">
        <v>253</v>
      </c>
      <c r="B145" s="76" t="s">
        <v>1577</v>
      </c>
      <c r="C145" s="184"/>
      <c r="D145" s="184"/>
      <c r="E145" s="76"/>
      <c r="F145" s="197" t="str">
        <f t="shared" si="14"/>
        <v/>
      </c>
      <c r="G145" s="197" t="str">
        <f t="shared" si="15"/>
        <v/>
      </c>
      <c r="H145" s="57"/>
      <c r="L145" s="57"/>
      <c r="M145" s="57"/>
      <c r="N145" s="89"/>
    </row>
    <row r="146" spans="1:14" x14ac:dyDescent="0.25">
      <c r="A146" s="59" t="s">
        <v>254</v>
      </c>
      <c r="B146" s="76" t="s">
        <v>229</v>
      </c>
      <c r="C146" s="184"/>
      <c r="D146" s="184"/>
      <c r="E146" s="76"/>
      <c r="F146" s="197" t="str">
        <f t="shared" si="14"/>
        <v/>
      </c>
      <c r="G146" s="197" t="str">
        <f t="shared" si="15"/>
        <v/>
      </c>
      <c r="H146" s="57"/>
      <c r="L146" s="57"/>
      <c r="M146" s="57"/>
      <c r="N146" s="89"/>
    </row>
    <row r="147" spans="1:14" x14ac:dyDescent="0.25">
      <c r="A147" s="59" t="s">
        <v>255</v>
      </c>
      <c r="B147" s="76" t="s">
        <v>1584</v>
      </c>
      <c r="C147" s="184"/>
      <c r="D147" s="184"/>
      <c r="E147" s="76"/>
      <c r="F147" s="197" t="str">
        <f t="shared" si="14"/>
        <v/>
      </c>
      <c r="G147" s="197" t="str">
        <f t="shared" si="15"/>
        <v/>
      </c>
      <c r="H147" s="57"/>
      <c r="L147" s="57"/>
      <c r="M147" s="57"/>
      <c r="N147" s="89"/>
    </row>
    <row r="148" spans="1:14" x14ac:dyDescent="0.25">
      <c r="A148" s="59" t="s">
        <v>256</v>
      </c>
      <c r="B148" s="76" t="s">
        <v>231</v>
      </c>
      <c r="C148" s="184"/>
      <c r="D148" s="184"/>
      <c r="E148" s="76"/>
      <c r="F148" s="197" t="str">
        <f t="shared" si="14"/>
        <v/>
      </c>
      <c r="G148" s="197" t="str">
        <f t="shared" si="15"/>
        <v/>
      </c>
      <c r="H148" s="57"/>
      <c r="L148" s="57"/>
      <c r="M148" s="57"/>
      <c r="N148" s="89"/>
    </row>
    <row r="149" spans="1:14" x14ac:dyDescent="0.25">
      <c r="A149" s="59" t="s">
        <v>257</v>
      </c>
      <c r="B149" s="76" t="s">
        <v>218</v>
      </c>
      <c r="C149" s="184"/>
      <c r="D149" s="184"/>
      <c r="E149" s="76"/>
      <c r="F149" s="197" t="str">
        <f t="shared" si="14"/>
        <v/>
      </c>
      <c r="G149" s="197" t="str">
        <f t="shared" si="15"/>
        <v/>
      </c>
      <c r="H149" s="57"/>
      <c r="L149" s="57"/>
      <c r="M149" s="57"/>
      <c r="N149" s="89"/>
    </row>
    <row r="150" spans="1:14" x14ac:dyDescent="0.25">
      <c r="A150" s="59" t="s">
        <v>258</v>
      </c>
      <c r="B150" s="174" t="s">
        <v>1579</v>
      </c>
      <c r="C150" s="184"/>
      <c r="D150" s="184"/>
      <c r="E150" s="76"/>
      <c r="F150" s="197" t="str">
        <f t="shared" si="14"/>
        <v/>
      </c>
      <c r="G150" s="197" t="str">
        <f t="shared" si="15"/>
        <v/>
      </c>
      <c r="H150" s="57"/>
      <c r="L150" s="57"/>
      <c r="M150" s="57"/>
      <c r="N150" s="89"/>
    </row>
    <row r="151" spans="1:14" x14ac:dyDescent="0.25">
      <c r="A151" s="59" t="s">
        <v>259</v>
      </c>
      <c r="B151" s="76" t="s">
        <v>233</v>
      </c>
      <c r="C151" s="184"/>
      <c r="D151" s="184"/>
      <c r="E151" s="76"/>
      <c r="F151" s="197" t="str">
        <f t="shared" si="14"/>
        <v/>
      </c>
      <c r="G151" s="197" t="str">
        <f t="shared" si="15"/>
        <v/>
      </c>
      <c r="H151" s="57"/>
      <c r="L151" s="57"/>
      <c r="M151" s="57"/>
      <c r="N151" s="89"/>
    </row>
    <row r="152" spans="1:14" x14ac:dyDescent="0.25">
      <c r="A152" s="59" t="s">
        <v>260</v>
      </c>
      <c r="B152" s="76" t="s">
        <v>235</v>
      </c>
      <c r="C152" s="184"/>
      <c r="D152" s="184"/>
      <c r="E152" s="76"/>
      <c r="F152" s="197" t="str">
        <f t="shared" si="14"/>
        <v/>
      </c>
      <c r="G152" s="197" t="str">
        <f t="shared" si="15"/>
        <v/>
      </c>
      <c r="H152" s="57"/>
      <c r="L152" s="57"/>
      <c r="M152" s="57"/>
      <c r="N152" s="89"/>
    </row>
    <row r="153" spans="1:14" x14ac:dyDescent="0.25">
      <c r="A153" s="59" t="s">
        <v>261</v>
      </c>
      <c r="B153" s="76" t="s">
        <v>1578</v>
      </c>
      <c r="C153" s="184"/>
      <c r="D153" s="184"/>
      <c r="E153" s="76"/>
      <c r="F153" s="197" t="str">
        <f t="shared" si="14"/>
        <v/>
      </c>
      <c r="G153" s="197" t="str">
        <f t="shared" si="15"/>
        <v/>
      </c>
      <c r="H153" s="57"/>
      <c r="L153" s="57"/>
      <c r="M153" s="57"/>
      <c r="N153" s="89"/>
    </row>
    <row r="154" spans="1:14" x14ac:dyDescent="0.25">
      <c r="A154" s="59" t="s">
        <v>1581</v>
      </c>
      <c r="B154" s="76" t="s">
        <v>147</v>
      </c>
      <c r="C154" s="184"/>
      <c r="D154" s="184"/>
      <c r="E154" s="76"/>
      <c r="F154" s="197" t="str">
        <f t="shared" si="14"/>
        <v/>
      </c>
      <c r="G154" s="197" t="str">
        <f t="shared" si="15"/>
        <v/>
      </c>
      <c r="H154" s="57"/>
      <c r="L154" s="57"/>
      <c r="M154" s="57"/>
      <c r="N154" s="89"/>
    </row>
    <row r="155" spans="1:14" x14ac:dyDescent="0.25">
      <c r="A155" s="59" t="s">
        <v>1585</v>
      </c>
      <c r="B155" s="93" t="s">
        <v>149</v>
      </c>
      <c r="C155" s="184">
        <f>SUM(C138:C154)</f>
        <v>3250</v>
      </c>
      <c r="D155" s="184">
        <f>SUM(D138:D154)</f>
        <v>3250</v>
      </c>
      <c r="E155" s="76"/>
      <c r="F155" s="178">
        <f>SUM(F138:F154)</f>
        <v>1</v>
      </c>
      <c r="G155" s="178">
        <f>SUM(G138:G154)</f>
        <v>1</v>
      </c>
      <c r="H155" s="57"/>
      <c r="L155" s="57"/>
      <c r="M155" s="57"/>
      <c r="N155" s="89"/>
    </row>
    <row r="156" spans="1:14" outlineLevel="1" x14ac:dyDescent="0.25">
      <c r="A156" s="59" t="s">
        <v>262</v>
      </c>
      <c r="B156" s="88" t="s">
        <v>151</v>
      </c>
      <c r="C156" s="184"/>
      <c r="D156" s="184"/>
      <c r="E156" s="76"/>
      <c r="F156" s="197" t="str">
        <f>IF($C$155=0,"",IF(C156="[for completion]","",IF(C156="","",C156/$C$155)))</f>
        <v/>
      </c>
      <c r="G156" s="197" t="str">
        <f>IF($D$155=0,"",IF(D156="[for completion]","",IF(D156="","",D156/$D$155)))</f>
        <v/>
      </c>
      <c r="H156" s="57"/>
      <c r="L156" s="57"/>
      <c r="M156" s="57"/>
      <c r="N156" s="89"/>
    </row>
    <row r="157" spans="1:14" outlineLevel="1" x14ac:dyDescent="0.25">
      <c r="A157" s="59" t="s">
        <v>263</v>
      </c>
      <c r="B157" s="88" t="s">
        <v>151</v>
      </c>
      <c r="C157" s="184"/>
      <c r="D157" s="184"/>
      <c r="E157" s="76"/>
      <c r="F157" s="197" t="str">
        <f t="shared" ref="F157:F162" si="16">IF($C$155=0,"",IF(C157="[for completion]","",IF(C157="","",C157/$C$155)))</f>
        <v/>
      </c>
      <c r="G157" s="197" t="str">
        <f t="shared" ref="G157:G162" si="17">IF($D$155=0,"",IF(D157="[for completion]","",IF(D157="","",D157/$D$155)))</f>
        <v/>
      </c>
      <c r="H157" s="57"/>
      <c r="L157" s="57"/>
      <c r="M157" s="57"/>
      <c r="N157" s="89"/>
    </row>
    <row r="158" spans="1:14" outlineLevel="1" x14ac:dyDescent="0.25">
      <c r="A158" s="59" t="s">
        <v>264</v>
      </c>
      <c r="B158" s="88" t="s">
        <v>151</v>
      </c>
      <c r="C158" s="184"/>
      <c r="D158" s="184"/>
      <c r="E158" s="76"/>
      <c r="F158" s="197" t="str">
        <f t="shared" si="16"/>
        <v/>
      </c>
      <c r="G158" s="197" t="str">
        <f t="shared" si="17"/>
        <v/>
      </c>
      <c r="H158" s="57"/>
      <c r="L158" s="57"/>
      <c r="M158" s="57"/>
      <c r="N158" s="89"/>
    </row>
    <row r="159" spans="1:14" outlineLevel="1" x14ac:dyDescent="0.25">
      <c r="A159" s="59" t="s">
        <v>265</v>
      </c>
      <c r="B159" s="88" t="s">
        <v>151</v>
      </c>
      <c r="C159" s="184"/>
      <c r="D159" s="184"/>
      <c r="E159" s="76"/>
      <c r="F159" s="197" t="str">
        <f t="shared" si="16"/>
        <v/>
      </c>
      <c r="G159" s="197" t="str">
        <f t="shared" si="17"/>
        <v/>
      </c>
      <c r="H159" s="57"/>
      <c r="L159" s="57"/>
      <c r="M159" s="57"/>
      <c r="N159" s="89"/>
    </row>
    <row r="160" spans="1:14" outlineLevel="1" x14ac:dyDescent="0.25">
      <c r="A160" s="59" t="s">
        <v>266</v>
      </c>
      <c r="B160" s="88" t="s">
        <v>151</v>
      </c>
      <c r="C160" s="184"/>
      <c r="D160" s="184"/>
      <c r="E160" s="76"/>
      <c r="F160" s="197" t="str">
        <f t="shared" si="16"/>
        <v/>
      </c>
      <c r="G160" s="197" t="str">
        <f t="shared" si="17"/>
        <v/>
      </c>
      <c r="H160" s="57"/>
      <c r="L160" s="57"/>
      <c r="M160" s="57"/>
      <c r="N160" s="89"/>
    </row>
    <row r="161" spans="1:14" outlineLevel="1" x14ac:dyDescent="0.25">
      <c r="A161" s="59" t="s">
        <v>267</v>
      </c>
      <c r="B161" s="88" t="s">
        <v>151</v>
      </c>
      <c r="C161" s="184"/>
      <c r="D161" s="184"/>
      <c r="E161" s="76"/>
      <c r="F161" s="197" t="str">
        <f t="shared" si="16"/>
        <v/>
      </c>
      <c r="G161" s="197" t="str">
        <f t="shared" si="17"/>
        <v/>
      </c>
      <c r="H161" s="57"/>
      <c r="L161" s="57"/>
      <c r="M161" s="57"/>
      <c r="N161" s="89"/>
    </row>
    <row r="162" spans="1:14" outlineLevel="1" x14ac:dyDescent="0.25">
      <c r="A162" s="59" t="s">
        <v>268</v>
      </c>
      <c r="B162" s="88" t="s">
        <v>151</v>
      </c>
      <c r="C162" s="184"/>
      <c r="D162" s="184"/>
      <c r="E162" s="76"/>
      <c r="F162" s="197" t="str">
        <f t="shared" si="16"/>
        <v/>
      </c>
      <c r="G162" s="197" t="str">
        <f t="shared" si="17"/>
        <v/>
      </c>
      <c r="H162" s="57"/>
      <c r="L162" s="57"/>
      <c r="M162" s="57"/>
      <c r="N162" s="89"/>
    </row>
    <row r="163" spans="1:14" ht="15" customHeight="1" x14ac:dyDescent="0.25">
      <c r="A163" s="78"/>
      <c r="B163" s="79" t="s">
        <v>269</v>
      </c>
      <c r="C163" s="132" t="s">
        <v>209</v>
      </c>
      <c r="D163" s="132" t="s">
        <v>210</v>
      </c>
      <c r="E163" s="80"/>
      <c r="F163" s="132" t="s">
        <v>211</v>
      </c>
      <c r="G163" s="132" t="s">
        <v>212</v>
      </c>
      <c r="H163" s="57"/>
      <c r="L163" s="57"/>
      <c r="M163" s="57"/>
      <c r="N163" s="89"/>
    </row>
    <row r="164" spans="1:14" x14ac:dyDescent="0.25">
      <c r="A164" s="59" t="s">
        <v>271</v>
      </c>
      <c r="B164" s="57" t="s">
        <v>272</v>
      </c>
      <c r="C164" s="206">
        <f>C155</f>
        <v>3250</v>
      </c>
      <c r="D164" s="184"/>
      <c r="E164" s="97"/>
      <c r="F164" s="197">
        <f>IF($C$167=0,"",IF(C164="[for completion]","",IF(C164="","",C164/$C$167)))</f>
        <v>1</v>
      </c>
      <c r="G164" s="197" t="str">
        <f>IF($D$167=0,"",IF(D164="[for completion]","",IF(D164="","",D164/$D$167)))</f>
        <v/>
      </c>
      <c r="H164" s="57"/>
      <c r="L164" s="57"/>
      <c r="M164" s="57"/>
      <c r="N164" s="89"/>
    </row>
    <row r="165" spans="1:14" x14ac:dyDescent="0.25">
      <c r="A165" s="59" t="s">
        <v>273</v>
      </c>
      <c r="B165" s="57" t="s">
        <v>274</v>
      </c>
      <c r="C165" s="184"/>
      <c r="D165" s="184"/>
      <c r="E165" s="97"/>
      <c r="F165" s="197" t="str">
        <f t="shared" ref="F165:F166" si="18">IF($C$167=0,"",IF(C165="[for completion]","",IF(C165="","",C165/$C$167)))</f>
        <v/>
      </c>
      <c r="G165" s="197" t="str">
        <f t="shared" ref="G165:G166" si="19">IF($D$167=0,"",IF(D165="[for completion]","",IF(D165="","",D165/$D$167)))</f>
        <v/>
      </c>
      <c r="H165" s="57"/>
      <c r="L165" s="57"/>
      <c r="M165" s="57"/>
      <c r="N165" s="89"/>
    </row>
    <row r="166" spans="1:14" x14ac:dyDescent="0.25">
      <c r="A166" s="59" t="s">
        <v>275</v>
      </c>
      <c r="B166" s="57" t="s">
        <v>147</v>
      </c>
      <c r="C166" s="184"/>
      <c r="D166" s="184"/>
      <c r="E166" s="97"/>
      <c r="F166" s="197" t="str">
        <f t="shared" si="18"/>
        <v/>
      </c>
      <c r="G166" s="197" t="str">
        <f t="shared" si="19"/>
        <v/>
      </c>
      <c r="H166" s="57"/>
      <c r="L166" s="57"/>
      <c r="M166" s="57"/>
      <c r="N166" s="89"/>
    </row>
    <row r="167" spans="1:14" x14ac:dyDescent="0.25">
      <c r="A167" s="59" t="s">
        <v>276</v>
      </c>
      <c r="B167" s="98" t="s">
        <v>149</v>
      </c>
      <c r="C167" s="200">
        <f>SUM(C164:C166)</f>
        <v>3250</v>
      </c>
      <c r="D167" s="200">
        <f>SUM(D164:D166)</f>
        <v>0</v>
      </c>
      <c r="E167" s="97"/>
      <c r="F167" s="199">
        <f>SUM(F164:F166)</f>
        <v>1</v>
      </c>
      <c r="G167" s="199">
        <f>SUM(G164:G166)</f>
        <v>0</v>
      </c>
      <c r="H167" s="57"/>
      <c r="L167" s="57"/>
      <c r="M167" s="57"/>
      <c r="N167" s="89"/>
    </row>
    <row r="168" spans="1:14" outlineLevel="1" x14ac:dyDescent="0.25">
      <c r="A168" s="59" t="s">
        <v>277</v>
      </c>
      <c r="B168" s="98"/>
      <c r="C168" s="200"/>
      <c r="D168" s="200"/>
      <c r="E168" s="97"/>
      <c r="F168" s="97"/>
      <c r="G168" s="174"/>
      <c r="H168" s="57"/>
      <c r="L168" s="57"/>
      <c r="M168" s="57"/>
      <c r="N168" s="89"/>
    </row>
    <row r="169" spans="1:14" outlineLevel="1" x14ac:dyDescent="0.25">
      <c r="A169" s="59" t="s">
        <v>278</v>
      </c>
      <c r="B169" s="98"/>
      <c r="C169" s="200"/>
      <c r="D169" s="200"/>
      <c r="E169" s="97"/>
      <c r="F169" s="97"/>
      <c r="G169" s="174"/>
      <c r="H169" s="57"/>
      <c r="L169" s="57"/>
      <c r="M169" s="57"/>
      <c r="N169" s="89"/>
    </row>
    <row r="170" spans="1:14" outlineLevel="1" x14ac:dyDescent="0.25">
      <c r="A170" s="59" t="s">
        <v>279</v>
      </c>
      <c r="B170" s="98"/>
      <c r="C170" s="200"/>
      <c r="D170" s="200"/>
      <c r="E170" s="97"/>
      <c r="F170" s="97"/>
      <c r="G170" s="174"/>
      <c r="H170" s="57"/>
      <c r="L170" s="57"/>
      <c r="M170" s="57"/>
      <c r="N170" s="89"/>
    </row>
    <row r="171" spans="1:14" outlineLevel="1" x14ac:dyDescent="0.25">
      <c r="A171" s="59" t="s">
        <v>280</v>
      </c>
      <c r="B171" s="98"/>
      <c r="C171" s="200"/>
      <c r="D171" s="200"/>
      <c r="E171" s="97"/>
      <c r="F171" s="97"/>
      <c r="G171" s="174"/>
      <c r="H171" s="57"/>
      <c r="L171" s="57"/>
      <c r="M171" s="57"/>
      <c r="N171" s="89"/>
    </row>
    <row r="172" spans="1:14" outlineLevel="1" x14ac:dyDescent="0.25">
      <c r="A172" s="59" t="s">
        <v>281</v>
      </c>
      <c r="B172" s="98"/>
      <c r="C172" s="200"/>
      <c r="D172" s="200"/>
      <c r="E172" s="97"/>
      <c r="F172" s="97"/>
      <c r="G172" s="174"/>
      <c r="H172" s="57"/>
      <c r="L172" s="57"/>
      <c r="M172" s="57"/>
      <c r="N172" s="89"/>
    </row>
    <row r="173" spans="1:14" ht="15" customHeight="1" x14ac:dyDescent="0.25">
      <c r="A173" s="78"/>
      <c r="B173" s="79" t="s">
        <v>282</v>
      </c>
      <c r="C173" s="78" t="s">
        <v>114</v>
      </c>
      <c r="D173" s="78"/>
      <c r="E173" s="80"/>
      <c r="F173" s="81" t="s">
        <v>283</v>
      </c>
      <c r="G173" s="81"/>
      <c r="H173" s="57"/>
      <c r="L173" s="57"/>
      <c r="M173" s="57"/>
      <c r="N173" s="89"/>
    </row>
    <row r="174" spans="1:14" ht="15" customHeight="1" x14ac:dyDescent="0.25">
      <c r="A174" s="59" t="s">
        <v>284</v>
      </c>
      <c r="B174" s="76" t="s">
        <v>285</v>
      </c>
      <c r="C174" s="206">
        <f>PERMITTED_INSTRUMENTS/1000000</f>
        <v>114.17405097</v>
      </c>
      <c r="D174" s="73"/>
      <c r="E174" s="65"/>
      <c r="F174" s="197">
        <f>IF($C$179=0,"",IF(C174="[for completion]","",C174/$C$179))</f>
        <v>1</v>
      </c>
      <c r="G174" s="85"/>
      <c r="H174" s="57"/>
      <c r="L174" s="57"/>
      <c r="M174" s="57"/>
      <c r="N174" s="89"/>
    </row>
    <row r="175" spans="1:14" ht="30.75" customHeight="1" x14ac:dyDescent="0.25">
      <c r="A175" s="59" t="s">
        <v>9</v>
      </c>
      <c r="B175" s="76" t="s">
        <v>1418</v>
      </c>
      <c r="C175" s="184"/>
      <c r="E175" s="87"/>
      <c r="F175" s="197">
        <f>IF($C$179=0,"",IF(C175="[for completion]","",C175/$C$179))</f>
        <v>0</v>
      </c>
      <c r="G175" s="85"/>
      <c r="H175" s="57"/>
      <c r="L175" s="57"/>
      <c r="M175" s="57"/>
      <c r="N175" s="89"/>
    </row>
    <row r="176" spans="1:14" x14ac:dyDescent="0.25">
      <c r="A176" s="59" t="s">
        <v>286</v>
      </c>
      <c r="B176" s="76" t="s">
        <v>287</v>
      </c>
      <c r="C176" s="184"/>
      <c r="E176" s="87"/>
      <c r="F176" s="197"/>
      <c r="G176" s="85"/>
      <c r="H176" s="57"/>
      <c r="L176" s="57"/>
      <c r="M176" s="57"/>
      <c r="N176" s="89"/>
    </row>
    <row r="177" spans="1:14" x14ac:dyDescent="0.25">
      <c r="A177" s="59" t="s">
        <v>288</v>
      </c>
      <c r="B177" s="76" t="s">
        <v>289</v>
      </c>
      <c r="C177" s="184"/>
      <c r="E177" s="87"/>
      <c r="F177" s="197">
        <f t="shared" ref="F177:F187" si="20">IF($C$179=0,"",IF(C177="[for completion]","",C177/$C$179))</f>
        <v>0</v>
      </c>
      <c r="G177" s="85"/>
      <c r="H177" s="57"/>
      <c r="L177" s="57"/>
      <c r="M177" s="57"/>
      <c r="N177" s="89"/>
    </row>
    <row r="178" spans="1:14" x14ac:dyDescent="0.25">
      <c r="A178" s="59" t="s">
        <v>290</v>
      </c>
      <c r="B178" s="76" t="s">
        <v>147</v>
      </c>
      <c r="C178" s="184"/>
      <c r="E178" s="87"/>
      <c r="F178" s="197">
        <f t="shared" si="20"/>
        <v>0</v>
      </c>
      <c r="G178" s="85"/>
      <c r="H178" s="57"/>
      <c r="L178" s="57"/>
      <c r="M178" s="57"/>
      <c r="N178" s="89"/>
    </row>
    <row r="179" spans="1:14" x14ac:dyDescent="0.25">
      <c r="A179" s="59" t="s">
        <v>10</v>
      </c>
      <c r="B179" s="93" t="s">
        <v>149</v>
      </c>
      <c r="C179" s="186">
        <f>SUM(C174:C178)</f>
        <v>114.17405097</v>
      </c>
      <c r="E179" s="87"/>
      <c r="F179" s="198">
        <f>SUM(F174:F178)</f>
        <v>1</v>
      </c>
      <c r="G179" s="85"/>
      <c r="H179" s="57"/>
      <c r="L179" s="57"/>
      <c r="M179" s="57"/>
      <c r="N179" s="89"/>
    </row>
    <row r="180" spans="1:14" outlineLevel="1" x14ac:dyDescent="0.25">
      <c r="A180" s="59" t="s">
        <v>291</v>
      </c>
      <c r="B180" s="99" t="s">
        <v>292</v>
      </c>
      <c r="C180" s="184"/>
      <c r="E180" s="87"/>
      <c r="F180" s="197">
        <f t="shared" si="20"/>
        <v>0</v>
      </c>
      <c r="G180" s="85"/>
      <c r="H180" s="57"/>
      <c r="L180" s="57"/>
      <c r="M180" s="57"/>
      <c r="N180" s="89"/>
    </row>
    <row r="181" spans="1:14" s="99" customFormat="1" ht="30" outlineLevel="1" x14ac:dyDescent="0.25">
      <c r="A181" s="59" t="s">
        <v>293</v>
      </c>
      <c r="B181" s="99" t="s">
        <v>294</v>
      </c>
      <c r="C181" s="201"/>
      <c r="F181" s="197">
        <f t="shared" si="20"/>
        <v>0</v>
      </c>
    </row>
    <row r="182" spans="1:14" ht="30" outlineLevel="1" x14ac:dyDescent="0.25">
      <c r="A182" s="59" t="s">
        <v>295</v>
      </c>
      <c r="B182" s="99" t="s">
        <v>296</v>
      </c>
      <c r="C182" s="184"/>
      <c r="E182" s="87"/>
      <c r="F182" s="197">
        <f t="shared" si="20"/>
        <v>0</v>
      </c>
      <c r="G182" s="85"/>
      <c r="H182" s="57"/>
      <c r="L182" s="57"/>
      <c r="M182" s="57"/>
      <c r="N182" s="89"/>
    </row>
    <row r="183" spans="1:14" outlineLevel="1" x14ac:dyDescent="0.25">
      <c r="A183" s="59" t="s">
        <v>297</v>
      </c>
      <c r="B183" s="99" t="s">
        <v>298</v>
      </c>
      <c r="C183" s="184"/>
      <c r="E183" s="87"/>
      <c r="F183" s="197">
        <f t="shared" si="20"/>
        <v>0</v>
      </c>
      <c r="G183" s="85"/>
      <c r="H183" s="57"/>
      <c r="L183" s="57"/>
      <c r="M183" s="57"/>
      <c r="N183" s="89"/>
    </row>
    <row r="184" spans="1:14" s="99" customFormat="1" ht="30" outlineLevel="1" x14ac:dyDescent="0.25">
      <c r="A184" s="59" t="s">
        <v>299</v>
      </c>
      <c r="B184" s="99" t="s">
        <v>300</v>
      </c>
      <c r="C184" s="201"/>
      <c r="F184" s="197">
        <f t="shared" si="20"/>
        <v>0</v>
      </c>
    </row>
    <row r="185" spans="1:14" ht="30" outlineLevel="1" x14ac:dyDescent="0.25">
      <c r="A185" s="59" t="s">
        <v>301</v>
      </c>
      <c r="B185" s="99" t="s">
        <v>302</v>
      </c>
      <c r="C185" s="184"/>
      <c r="E185" s="87"/>
      <c r="F185" s="197">
        <f t="shared" si="20"/>
        <v>0</v>
      </c>
      <c r="G185" s="85"/>
      <c r="H185" s="57"/>
      <c r="L185" s="57"/>
      <c r="M185" s="57"/>
      <c r="N185" s="89"/>
    </row>
    <row r="186" spans="1:14" outlineLevel="1" x14ac:dyDescent="0.25">
      <c r="A186" s="59" t="s">
        <v>303</v>
      </c>
      <c r="B186" s="99" t="s">
        <v>304</v>
      </c>
      <c r="C186" s="184"/>
      <c r="E186" s="87"/>
      <c r="F186" s="197">
        <f t="shared" si="20"/>
        <v>0</v>
      </c>
      <c r="G186" s="85"/>
      <c r="H186" s="57"/>
      <c r="L186" s="57"/>
      <c r="M186" s="57"/>
      <c r="N186" s="89"/>
    </row>
    <row r="187" spans="1:14" outlineLevel="1" x14ac:dyDescent="0.25">
      <c r="A187" s="59" t="s">
        <v>305</v>
      </c>
      <c r="B187" s="99" t="s">
        <v>306</v>
      </c>
      <c r="C187" s="184"/>
      <c r="E187" s="87"/>
      <c r="F187" s="197">
        <f t="shared" si="20"/>
        <v>0</v>
      </c>
      <c r="G187" s="85"/>
      <c r="H187" s="57"/>
      <c r="L187" s="57"/>
      <c r="M187" s="57"/>
      <c r="N187" s="89"/>
    </row>
    <row r="188" spans="1:14" outlineLevel="1" x14ac:dyDescent="0.25">
      <c r="A188" s="59" t="s">
        <v>307</v>
      </c>
      <c r="B188" s="99"/>
      <c r="E188" s="87"/>
      <c r="F188" s="85"/>
      <c r="G188" s="85"/>
      <c r="H188" s="57"/>
      <c r="L188" s="57"/>
      <c r="M188" s="57"/>
      <c r="N188" s="89"/>
    </row>
    <row r="189" spans="1:14" outlineLevel="1" x14ac:dyDescent="0.25">
      <c r="A189" s="59" t="s">
        <v>308</v>
      </c>
      <c r="B189" s="99"/>
      <c r="E189" s="87"/>
      <c r="F189" s="85"/>
      <c r="G189" s="85"/>
      <c r="H189" s="57"/>
      <c r="L189" s="57"/>
      <c r="M189" s="57"/>
      <c r="N189" s="89"/>
    </row>
    <row r="190" spans="1:14" outlineLevel="1" x14ac:dyDescent="0.25">
      <c r="A190" s="59" t="s">
        <v>309</v>
      </c>
      <c r="B190" s="99"/>
      <c r="E190" s="87"/>
      <c r="F190" s="85"/>
      <c r="G190" s="85"/>
      <c r="H190" s="57"/>
      <c r="L190" s="57"/>
      <c r="M190" s="57"/>
      <c r="N190" s="89"/>
    </row>
    <row r="191" spans="1:14" outlineLevel="1" x14ac:dyDescent="0.25">
      <c r="A191" s="59" t="s">
        <v>310</v>
      </c>
      <c r="B191" s="88"/>
      <c r="E191" s="87"/>
      <c r="F191" s="85"/>
      <c r="G191" s="85"/>
      <c r="H191" s="57"/>
      <c r="L191" s="57"/>
      <c r="M191" s="57"/>
      <c r="N191" s="89"/>
    </row>
    <row r="192" spans="1:14" ht="15" customHeight="1" x14ac:dyDescent="0.25">
      <c r="A192" s="78"/>
      <c r="B192" s="79" t="s">
        <v>311</v>
      </c>
      <c r="C192" s="78" t="s">
        <v>114</v>
      </c>
      <c r="D192" s="78"/>
      <c r="E192" s="80"/>
      <c r="F192" s="81" t="s">
        <v>283</v>
      </c>
      <c r="G192" s="81"/>
      <c r="H192" s="57"/>
      <c r="L192" s="57"/>
      <c r="M192" s="57"/>
      <c r="N192" s="89"/>
    </row>
    <row r="193" spans="1:14" x14ac:dyDescent="0.25">
      <c r="A193" s="59" t="s">
        <v>312</v>
      </c>
      <c r="B193" s="76" t="s">
        <v>313</v>
      </c>
      <c r="C193" s="206">
        <f>PERMITTED_INSTRUMENTS/1000000</f>
        <v>114.17405097</v>
      </c>
      <c r="E193" s="84"/>
      <c r="F193" s="197">
        <f t="shared" ref="F193:F206" si="21">IF($C$208=0,"",IF(C193="[for completion]","",C193/$C$208))</f>
        <v>1</v>
      </c>
      <c r="G193" s="85"/>
      <c r="H193" s="57"/>
      <c r="L193" s="57"/>
      <c r="M193" s="57"/>
      <c r="N193" s="89"/>
    </row>
    <row r="194" spans="1:14" x14ac:dyDescent="0.25">
      <c r="A194" s="59" t="s">
        <v>314</v>
      </c>
      <c r="B194" s="76" t="s">
        <v>315</v>
      </c>
      <c r="C194" s="184"/>
      <c r="E194" s="87"/>
      <c r="F194" s="197">
        <f t="shared" si="21"/>
        <v>0</v>
      </c>
      <c r="G194" s="87"/>
      <c r="H194" s="57"/>
      <c r="L194" s="57"/>
      <c r="M194" s="57"/>
      <c r="N194" s="89"/>
    </row>
    <row r="195" spans="1:14" x14ac:dyDescent="0.25">
      <c r="A195" s="59" t="s">
        <v>316</v>
      </c>
      <c r="B195" s="76" t="s">
        <v>317</v>
      </c>
      <c r="C195" s="184"/>
      <c r="E195" s="87"/>
      <c r="F195" s="197">
        <f t="shared" si="21"/>
        <v>0</v>
      </c>
      <c r="G195" s="87"/>
      <c r="H195" s="57"/>
      <c r="L195" s="57"/>
      <c r="M195" s="57"/>
      <c r="N195" s="89"/>
    </row>
    <row r="196" spans="1:14" x14ac:dyDescent="0.25">
      <c r="A196" s="59" t="s">
        <v>318</v>
      </c>
      <c r="B196" s="76" t="s">
        <v>319</v>
      </c>
      <c r="C196" s="184"/>
      <c r="E196" s="87"/>
      <c r="F196" s="197">
        <f t="shared" si="21"/>
        <v>0</v>
      </c>
      <c r="G196" s="87"/>
      <c r="H196" s="57"/>
      <c r="L196" s="57"/>
      <c r="M196" s="57"/>
      <c r="N196" s="89"/>
    </row>
    <row r="197" spans="1:14" x14ac:dyDescent="0.25">
      <c r="A197" s="59" t="s">
        <v>320</v>
      </c>
      <c r="B197" s="76" t="s">
        <v>321</v>
      </c>
      <c r="C197" s="184"/>
      <c r="E197" s="87"/>
      <c r="F197" s="197">
        <f t="shared" si="21"/>
        <v>0</v>
      </c>
      <c r="G197" s="87"/>
      <c r="H197" s="57"/>
      <c r="L197" s="57"/>
      <c r="M197" s="57"/>
      <c r="N197" s="89"/>
    </row>
    <row r="198" spans="1:14" x14ac:dyDescent="0.25">
      <c r="A198" s="59" t="s">
        <v>322</v>
      </c>
      <c r="B198" s="76" t="s">
        <v>323</v>
      </c>
      <c r="C198" s="184"/>
      <c r="E198" s="87"/>
      <c r="F198" s="197">
        <f t="shared" si="21"/>
        <v>0</v>
      </c>
      <c r="G198" s="87"/>
      <c r="H198" s="57"/>
      <c r="L198" s="57"/>
      <c r="M198" s="57"/>
      <c r="N198" s="89"/>
    </row>
    <row r="199" spans="1:14" x14ac:dyDescent="0.25">
      <c r="A199" s="59" t="s">
        <v>324</v>
      </c>
      <c r="B199" s="76" t="s">
        <v>325</v>
      </c>
      <c r="C199" s="184"/>
      <c r="E199" s="87"/>
      <c r="F199" s="197">
        <f t="shared" si="21"/>
        <v>0</v>
      </c>
      <c r="G199" s="87"/>
      <c r="H199" s="57"/>
      <c r="L199" s="57"/>
      <c r="M199" s="57"/>
      <c r="N199" s="89"/>
    </row>
    <row r="200" spans="1:14" x14ac:dyDescent="0.25">
      <c r="A200" s="59" t="s">
        <v>326</v>
      </c>
      <c r="B200" s="76" t="s">
        <v>12</v>
      </c>
      <c r="C200" s="184"/>
      <c r="E200" s="87"/>
      <c r="F200" s="197">
        <f t="shared" si="21"/>
        <v>0</v>
      </c>
      <c r="G200" s="87"/>
      <c r="H200" s="57"/>
      <c r="L200" s="57"/>
      <c r="M200" s="57"/>
      <c r="N200" s="89"/>
    </row>
    <row r="201" spans="1:14" x14ac:dyDescent="0.25">
      <c r="A201" s="59" t="s">
        <v>327</v>
      </c>
      <c r="B201" s="76" t="s">
        <v>328</v>
      </c>
      <c r="C201" s="184"/>
      <c r="E201" s="87"/>
      <c r="F201" s="197">
        <f t="shared" si="21"/>
        <v>0</v>
      </c>
      <c r="G201" s="87"/>
      <c r="H201" s="57"/>
      <c r="L201" s="57"/>
      <c r="M201" s="57"/>
      <c r="N201" s="89"/>
    </row>
    <row r="202" spans="1:14" x14ac:dyDescent="0.25">
      <c r="A202" s="59" t="s">
        <v>329</v>
      </c>
      <c r="B202" s="76" t="s">
        <v>330</v>
      </c>
      <c r="C202" s="184"/>
      <c r="E202" s="87"/>
      <c r="F202" s="197">
        <f t="shared" si="21"/>
        <v>0</v>
      </c>
      <c r="G202" s="87"/>
      <c r="H202" s="57"/>
      <c r="L202" s="57"/>
      <c r="M202" s="57"/>
      <c r="N202" s="89"/>
    </row>
    <row r="203" spans="1:14" x14ac:dyDescent="0.25">
      <c r="A203" s="59" t="s">
        <v>331</v>
      </c>
      <c r="B203" s="76" t="s">
        <v>332</v>
      </c>
      <c r="C203" s="184"/>
      <c r="E203" s="87"/>
      <c r="F203" s="197">
        <f t="shared" si="21"/>
        <v>0</v>
      </c>
      <c r="G203" s="87"/>
      <c r="H203" s="57"/>
      <c r="L203" s="57"/>
      <c r="M203" s="57"/>
      <c r="N203" s="89"/>
    </row>
    <row r="204" spans="1:14" x14ac:dyDescent="0.25">
      <c r="A204" s="59" t="s">
        <v>333</v>
      </c>
      <c r="B204" s="76" t="s">
        <v>334</v>
      </c>
      <c r="C204" s="184"/>
      <c r="E204" s="87"/>
      <c r="F204" s="197">
        <f t="shared" si="21"/>
        <v>0</v>
      </c>
      <c r="G204" s="87"/>
      <c r="H204" s="57"/>
      <c r="L204" s="57"/>
      <c r="M204" s="57"/>
      <c r="N204" s="89"/>
    </row>
    <row r="205" spans="1:14" x14ac:dyDescent="0.25">
      <c r="A205" s="59" t="s">
        <v>335</v>
      </c>
      <c r="B205" s="76" t="s">
        <v>336</v>
      </c>
      <c r="C205" s="184"/>
      <c r="E205" s="87"/>
      <c r="F205" s="197">
        <f t="shared" si="21"/>
        <v>0</v>
      </c>
      <c r="G205" s="87"/>
      <c r="H205" s="57"/>
      <c r="L205" s="57"/>
      <c r="M205" s="57"/>
      <c r="N205" s="89"/>
    </row>
    <row r="206" spans="1:14" x14ac:dyDescent="0.25">
      <c r="A206" s="59" t="s">
        <v>337</v>
      </c>
      <c r="B206" s="76" t="s">
        <v>147</v>
      </c>
      <c r="C206" s="184"/>
      <c r="E206" s="87"/>
      <c r="F206" s="197">
        <f t="shared" si="21"/>
        <v>0</v>
      </c>
      <c r="G206" s="87"/>
      <c r="H206" s="57"/>
      <c r="L206" s="57"/>
      <c r="M206" s="57"/>
      <c r="N206" s="89"/>
    </row>
    <row r="207" spans="1:14" x14ac:dyDescent="0.25">
      <c r="A207" s="59" t="s">
        <v>338</v>
      </c>
      <c r="B207" s="86" t="s">
        <v>339</v>
      </c>
      <c r="C207" s="184"/>
      <c r="E207" s="87"/>
      <c r="F207" s="197"/>
      <c r="G207" s="87"/>
      <c r="H207" s="57"/>
      <c r="L207" s="57"/>
      <c r="M207" s="57"/>
      <c r="N207" s="89"/>
    </row>
    <row r="208" spans="1:14" x14ac:dyDescent="0.25">
      <c r="A208" s="59" t="s">
        <v>340</v>
      </c>
      <c r="B208" s="93" t="s">
        <v>149</v>
      </c>
      <c r="C208" s="186">
        <f>SUM(C193:C206)</f>
        <v>114.17405097</v>
      </c>
      <c r="D208" s="76"/>
      <c r="E208" s="87"/>
      <c r="F208" s="198">
        <f>SUM(F193:F206)</f>
        <v>1</v>
      </c>
      <c r="G208" s="87"/>
      <c r="H208" s="57"/>
      <c r="L208" s="57"/>
      <c r="M208" s="57"/>
      <c r="N208" s="89"/>
    </row>
    <row r="209" spans="1:14" outlineLevel="1" x14ac:dyDescent="0.25">
      <c r="A209" s="59" t="s">
        <v>341</v>
      </c>
      <c r="B209" s="88" t="s">
        <v>151</v>
      </c>
      <c r="C209" s="184"/>
      <c r="E209" s="87"/>
      <c r="F209" s="197">
        <f>IF($C$208=0,"",IF(C209="[for completion]","",C209/$C$208))</f>
        <v>0</v>
      </c>
      <c r="G209" s="87"/>
      <c r="H209" s="57"/>
      <c r="L209" s="57"/>
      <c r="M209" s="57"/>
      <c r="N209" s="89"/>
    </row>
    <row r="210" spans="1:14" outlineLevel="1" x14ac:dyDescent="0.25">
      <c r="A210" s="59" t="s">
        <v>342</v>
      </c>
      <c r="B210" s="88" t="s">
        <v>151</v>
      </c>
      <c r="C210" s="184"/>
      <c r="E210" s="87"/>
      <c r="F210" s="197">
        <f t="shared" ref="F210:F215" si="22">IF($C$208=0,"",IF(C210="[for completion]","",C210/$C$208))</f>
        <v>0</v>
      </c>
      <c r="G210" s="87"/>
      <c r="H210" s="57"/>
      <c r="L210" s="57"/>
      <c r="M210" s="57"/>
      <c r="N210" s="89"/>
    </row>
    <row r="211" spans="1:14" outlineLevel="1" x14ac:dyDescent="0.25">
      <c r="A211" s="59" t="s">
        <v>343</v>
      </c>
      <c r="B211" s="88" t="s">
        <v>151</v>
      </c>
      <c r="C211" s="184"/>
      <c r="E211" s="87"/>
      <c r="F211" s="197">
        <f t="shared" si="22"/>
        <v>0</v>
      </c>
      <c r="G211" s="87"/>
      <c r="H211" s="57"/>
      <c r="L211" s="57"/>
      <c r="M211" s="57"/>
      <c r="N211" s="89"/>
    </row>
    <row r="212" spans="1:14" outlineLevel="1" x14ac:dyDescent="0.25">
      <c r="A212" s="59" t="s">
        <v>344</v>
      </c>
      <c r="B212" s="88" t="s">
        <v>151</v>
      </c>
      <c r="C212" s="184"/>
      <c r="E212" s="87"/>
      <c r="F212" s="197">
        <f t="shared" si="22"/>
        <v>0</v>
      </c>
      <c r="G212" s="87"/>
      <c r="H212" s="57"/>
      <c r="L212" s="57"/>
      <c r="M212" s="57"/>
      <c r="N212" s="89"/>
    </row>
    <row r="213" spans="1:14" outlineLevel="1" x14ac:dyDescent="0.25">
      <c r="A213" s="59" t="s">
        <v>345</v>
      </c>
      <c r="B213" s="88" t="s">
        <v>151</v>
      </c>
      <c r="C213" s="184"/>
      <c r="E213" s="87"/>
      <c r="F213" s="197">
        <f t="shared" si="22"/>
        <v>0</v>
      </c>
      <c r="G213" s="87"/>
      <c r="H213" s="57"/>
      <c r="L213" s="57"/>
      <c r="M213" s="57"/>
      <c r="N213" s="89"/>
    </row>
    <row r="214" spans="1:14" outlineLevel="1" x14ac:dyDescent="0.25">
      <c r="A214" s="59" t="s">
        <v>346</v>
      </c>
      <c r="B214" s="88" t="s">
        <v>151</v>
      </c>
      <c r="C214" s="184"/>
      <c r="E214" s="87"/>
      <c r="F214" s="197">
        <f t="shared" si="22"/>
        <v>0</v>
      </c>
      <c r="G214" s="87"/>
      <c r="H214" s="57"/>
      <c r="L214" s="57"/>
      <c r="M214" s="57"/>
      <c r="N214" s="89"/>
    </row>
    <row r="215" spans="1:14" outlineLevel="1" x14ac:dyDescent="0.25">
      <c r="A215" s="59" t="s">
        <v>347</v>
      </c>
      <c r="B215" s="88" t="s">
        <v>151</v>
      </c>
      <c r="C215" s="184"/>
      <c r="E215" s="87"/>
      <c r="F215" s="197">
        <f t="shared" si="22"/>
        <v>0</v>
      </c>
      <c r="G215" s="87"/>
      <c r="H215" s="57"/>
      <c r="L215" s="57"/>
      <c r="M215" s="57"/>
      <c r="N215" s="89"/>
    </row>
    <row r="216" spans="1:14" ht="15" customHeight="1" x14ac:dyDescent="0.25">
      <c r="A216" s="78"/>
      <c r="B216" s="79" t="s">
        <v>348</v>
      </c>
      <c r="C216" s="78" t="s">
        <v>114</v>
      </c>
      <c r="D216" s="78"/>
      <c r="E216" s="80"/>
      <c r="F216" s="81" t="s">
        <v>137</v>
      </c>
      <c r="G216" s="81" t="s">
        <v>270</v>
      </c>
      <c r="H216" s="57"/>
      <c r="L216" s="57"/>
      <c r="M216" s="57"/>
      <c r="N216" s="89"/>
    </row>
    <row r="217" spans="1:14" x14ac:dyDescent="0.25">
      <c r="A217" s="59" t="s">
        <v>349</v>
      </c>
      <c r="B217" s="174" t="s">
        <v>350</v>
      </c>
      <c r="C217" s="206">
        <f>PERMITTED_INSTRUMENTS/1000000</f>
        <v>114.17405097</v>
      </c>
      <c r="E217" s="97"/>
      <c r="F217" s="197">
        <f>IF($C$38=0,"",IF(C217="[for completion]","",IF(C217="","",C217/$C$38)))</f>
        <v>2.8544520454486813E-2</v>
      </c>
      <c r="G217" s="197">
        <f>IF($C$39=0,"",IF(C217="[for completion]","",IF(C217="","",C217/$C$39)))</f>
        <v>3.5130477221538461E-2</v>
      </c>
      <c r="H217" s="57"/>
      <c r="L217" s="57"/>
      <c r="M217" s="57"/>
      <c r="N217" s="89"/>
    </row>
    <row r="218" spans="1:14" x14ac:dyDescent="0.25">
      <c r="A218" s="59" t="s">
        <v>351</v>
      </c>
      <c r="B218" s="174" t="s">
        <v>352</v>
      </c>
      <c r="C218" s="184"/>
      <c r="E218" s="97"/>
      <c r="F218" s="197" t="str">
        <f t="shared" ref="F218:F219" si="23">IF($C$38=0,"",IF(C218="[for completion]","",IF(C218="","",C218/$C$38)))</f>
        <v/>
      </c>
      <c r="G218" s="197" t="str">
        <f t="shared" ref="G218:G219" si="24">IF($C$39=0,"",IF(C218="[for completion]","",IF(C218="","",C218/$C$39)))</f>
        <v/>
      </c>
      <c r="H218" s="57"/>
      <c r="L218" s="57"/>
      <c r="M218" s="57"/>
      <c r="N218" s="89"/>
    </row>
    <row r="219" spans="1:14" x14ac:dyDescent="0.25">
      <c r="A219" s="59" t="s">
        <v>353</v>
      </c>
      <c r="B219" s="174" t="s">
        <v>147</v>
      </c>
      <c r="C219" s="184"/>
      <c r="E219" s="97"/>
      <c r="F219" s="197" t="str">
        <f t="shared" si="23"/>
        <v/>
      </c>
      <c r="G219" s="197" t="str">
        <f t="shared" si="24"/>
        <v/>
      </c>
      <c r="H219" s="57"/>
      <c r="L219" s="57"/>
      <c r="M219" s="57"/>
      <c r="N219" s="89"/>
    </row>
    <row r="220" spans="1:14" x14ac:dyDescent="0.25">
      <c r="A220" s="59" t="s">
        <v>354</v>
      </c>
      <c r="B220" s="93" t="s">
        <v>149</v>
      </c>
      <c r="C220" s="184">
        <f>SUM(C217:C219)</f>
        <v>114.17405097</v>
      </c>
      <c r="E220" s="97"/>
      <c r="F220" s="178">
        <f>SUM(F217:F219)</f>
        <v>2.8544520454486813E-2</v>
      </c>
      <c r="G220" s="178">
        <f>SUM(G217:G219)</f>
        <v>3.5130477221538461E-2</v>
      </c>
      <c r="H220" s="57"/>
      <c r="L220" s="57"/>
      <c r="M220" s="57"/>
      <c r="N220" s="89"/>
    </row>
    <row r="221" spans="1:14" outlineLevel="1" x14ac:dyDescent="0.25">
      <c r="A221" s="59" t="s">
        <v>355</v>
      </c>
      <c r="B221" s="88" t="s">
        <v>151</v>
      </c>
      <c r="C221" s="184"/>
      <c r="E221" s="97"/>
      <c r="F221" s="197" t="str">
        <f t="shared" ref="F221:F227" si="25">IF($C$38=0,"",IF(C221="[for completion]","",IF(C221="","",C221/$C$38)))</f>
        <v/>
      </c>
      <c r="G221" s="197" t="str">
        <f t="shared" ref="G221:G227" si="26">IF($C$39=0,"",IF(C221="[for completion]","",IF(C221="","",C221/$C$39)))</f>
        <v/>
      </c>
      <c r="H221" s="57"/>
      <c r="L221" s="57"/>
      <c r="M221" s="57"/>
      <c r="N221" s="89"/>
    </row>
    <row r="222" spans="1:14" outlineLevel="1" x14ac:dyDescent="0.25">
      <c r="A222" s="59" t="s">
        <v>356</v>
      </c>
      <c r="B222" s="88" t="s">
        <v>151</v>
      </c>
      <c r="C222" s="184"/>
      <c r="E222" s="97"/>
      <c r="F222" s="197" t="str">
        <f t="shared" si="25"/>
        <v/>
      </c>
      <c r="G222" s="197" t="str">
        <f t="shared" si="26"/>
        <v/>
      </c>
      <c r="H222" s="57"/>
      <c r="L222" s="57"/>
      <c r="M222" s="57"/>
      <c r="N222" s="89"/>
    </row>
    <row r="223" spans="1:14" outlineLevel="1" x14ac:dyDescent="0.25">
      <c r="A223" s="59" t="s">
        <v>357</v>
      </c>
      <c r="B223" s="88" t="s">
        <v>151</v>
      </c>
      <c r="C223" s="184"/>
      <c r="E223" s="97"/>
      <c r="F223" s="197" t="str">
        <f t="shared" si="25"/>
        <v/>
      </c>
      <c r="G223" s="197" t="str">
        <f t="shared" si="26"/>
        <v/>
      </c>
      <c r="H223" s="57"/>
      <c r="L223" s="57"/>
      <c r="M223" s="57"/>
      <c r="N223" s="89"/>
    </row>
    <row r="224" spans="1:14" outlineLevel="1" x14ac:dyDescent="0.25">
      <c r="A224" s="59" t="s">
        <v>358</v>
      </c>
      <c r="B224" s="88" t="s">
        <v>151</v>
      </c>
      <c r="C224" s="184"/>
      <c r="E224" s="97"/>
      <c r="F224" s="197" t="str">
        <f t="shared" si="25"/>
        <v/>
      </c>
      <c r="G224" s="197" t="str">
        <f t="shared" si="26"/>
        <v/>
      </c>
      <c r="H224" s="57"/>
      <c r="L224" s="57"/>
      <c r="M224" s="57"/>
      <c r="N224" s="89"/>
    </row>
    <row r="225" spans="1:14" outlineLevel="1" x14ac:dyDescent="0.25">
      <c r="A225" s="59" t="s">
        <v>359</v>
      </c>
      <c r="B225" s="88" t="s">
        <v>151</v>
      </c>
      <c r="C225" s="184"/>
      <c r="E225" s="97"/>
      <c r="F225" s="197" t="str">
        <f t="shared" si="25"/>
        <v/>
      </c>
      <c r="G225" s="197" t="str">
        <f t="shared" si="26"/>
        <v/>
      </c>
      <c r="H225" s="57"/>
      <c r="L225" s="57"/>
      <c r="M225" s="57"/>
    </row>
    <row r="226" spans="1:14" outlineLevel="1" x14ac:dyDescent="0.25">
      <c r="A226" s="59" t="s">
        <v>360</v>
      </c>
      <c r="B226" s="88" t="s">
        <v>151</v>
      </c>
      <c r="C226" s="184"/>
      <c r="E226" s="76"/>
      <c r="F226" s="197" t="str">
        <f t="shared" si="25"/>
        <v/>
      </c>
      <c r="G226" s="197" t="str">
        <f t="shared" si="26"/>
        <v/>
      </c>
      <c r="H226" s="57"/>
      <c r="L226" s="57"/>
      <c r="M226" s="57"/>
    </row>
    <row r="227" spans="1:14" outlineLevel="1" x14ac:dyDescent="0.25">
      <c r="A227" s="59" t="s">
        <v>361</v>
      </c>
      <c r="B227" s="88" t="s">
        <v>151</v>
      </c>
      <c r="C227" s="184"/>
      <c r="E227" s="97"/>
      <c r="F227" s="197" t="str">
        <f t="shared" si="25"/>
        <v/>
      </c>
      <c r="G227" s="197" t="str">
        <f t="shared" si="26"/>
        <v/>
      </c>
      <c r="H227" s="57"/>
      <c r="L227" s="57"/>
      <c r="M227" s="57"/>
    </row>
    <row r="228" spans="1:14" ht="15" customHeight="1" x14ac:dyDescent="0.25">
      <c r="A228" s="78"/>
      <c r="B228" s="79" t="s">
        <v>362</v>
      </c>
      <c r="C228" s="78"/>
      <c r="D228" s="78"/>
      <c r="E228" s="80"/>
      <c r="F228" s="81"/>
      <c r="G228" s="81"/>
      <c r="H228" s="57"/>
      <c r="L228" s="57"/>
      <c r="M228" s="57"/>
    </row>
    <row r="229" spans="1:14" ht="30" x14ac:dyDescent="0.25">
      <c r="A229" s="59" t="s">
        <v>363</v>
      </c>
      <c r="B229" s="76" t="s">
        <v>364</v>
      </c>
      <c r="C229" s="59" t="s">
        <v>106</v>
      </c>
      <c r="H229" s="57"/>
      <c r="L229" s="57"/>
      <c r="M229" s="57"/>
    </row>
    <row r="230" spans="1:14" ht="15" customHeight="1" x14ac:dyDescent="0.25">
      <c r="A230" s="78"/>
      <c r="B230" s="79" t="s">
        <v>365</v>
      </c>
      <c r="C230" s="78"/>
      <c r="D230" s="78"/>
      <c r="E230" s="80"/>
      <c r="F230" s="81"/>
      <c r="G230" s="81"/>
      <c r="H230" s="57"/>
      <c r="L230" s="57"/>
      <c r="M230" s="57"/>
    </row>
    <row r="231" spans="1:14" x14ac:dyDescent="0.25">
      <c r="A231" s="59" t="s">
        <v>11</v>
      </c>
      <c r="B231" s="59" t="s">
        <v>1421</v>
      </c>
      <c r="C231" s="184" t="s">
        <v>83</v>
      </c>
      <c r="E231" s="76"/>
      <c r="H231" s="57"/>
      <c r="L231" s="57"/>
      <c r="M231" s="57"/>
    </row>
    <row r="232" spans="1:14" x14ac:dyDescent="0.25">
      <c r="A232" s="59" t="s">
        <v>366</v>
      </c>
      <c r="B232" s="100" t="s">
        <v>367</v>
      </c>
      <c r="C232" s="184" t="s">
        <v>83</v>
      </c>
      <c r="E232" s="76"/>
      <c r="H232" s="57"/>
      <c r="L232" s="57"/>
      <c r="M232" s="57"/>
    </row>
    <row r="233" spans="1:14" x14ac:dyDescent="0.25">
      <c r="A233" s="59" t="s">
        <v>368</v>
      </c>
      <c r="B233" s="100" t="s">
        <v>369</v>
      </c>
      <c r="C233" s="184" t="s">
        <v>83</v>
      </c>
      <c r="E233" s="76"/>
      <c r="H233" s="57"/>
      <c r="L233" s="57"/>
      <c r="M233" s="57"/>
    </row>
    <row r="234" spans="1:14" outlineLevel="1" x14ac:dyDescent="0.25">
      <c r="A234" s="59" t="s">
        <v>370</v>
      </c>
      <c r="B234" s="74" t="s">
        <v>371</v>
      </c>
      <c r="C234" s="186"/>
      <c r="D234" s="76"/>
      <c r="E234" s="76"/>
      <c r="H234" s="57"/>
      <c r="L234" s="57"/>
      <c r="M234" s="57"/>
    </row>
    <row r="235" spans="1:14" outlineLevel="1" x14ac:dyDescent="0.25">
      <c r="A235" s="59" t="s">
        <v>372</v>
      </c>
      <c r="B235" s="74" t="s">
        <v>373</v>
      </c>
      <c r="C235" s="186"/>
      <c r="D235" s="76"/>
      <c r="E235" s="76"/>
      <c r="H235" s="57"/>
      <c r="L235" s="57"/>
      <c r="M235" s="57"/>
    </row>
    <row r="236" spans="1:14" outlineLevel="1" x14ac:dyDescent="0.25">
      <c r="A236" s="59" t="s">
        <v>374</v>
      </c>
      <c r="B236" s="74" t="s">
        <v>375</v>
      </c>
      <c r="C236" s="76"/>
      <c r="D236" s="76"/>
      <c r="E236" s="76"/>
      <c r="H236" s="57"/>
      <c r="L236" s="57"/>
      <c r="M236" s="57"/>
    </row>
    <row r="237" spans="1:14" outlineLevel="1" x14ac:dyDescent="0.25">
      <c r="A237" s="59" t="s">
        <v>376</v>
      </c>
      <c r="C237" s="76"/>
      <c r="D237" s="76"/>
      <c r="E237" s="76"/>
      <c r="H237" s="57"/>
      <c r="L237" s="57"/>
      <c r="M237" s="57"/>
    </row>
    <row r="238" spans="1:14" outlineLevel="1" x14ac:dyDescent="0.25">
      <c r="A238" s="59" t="s">
        <v>377</v>
      </c>
      <c r="C238" s="76"/>
      <c r="D238" s="76"/>
      <c r="E238" s="76"/>
      <c r="H238" s="57"/>
      <c r="L238" s="57"/>
      <c r="M238" s="57"/>
    </row>
    <row r="239" spans="1:14" outlineLevel="1" x14ac:dyDescent="0.25">
      <c r="A239" s="78"/>
      <c r="B239" s="79" t="s">
        <v>2270</v>
      </c>
      <c r="C239" s="78"/>
      <c r="D239" s="78"/>
      <c r="E239" s="80"/>
      <c r="F239" s="81"/>
      <c r="G239" s="81"/>
      <c r="H239" s="57"/>
      <c r="K239" s="101"/>
      <c r="L239" s="101"/>
      <c r="M239" s="101"/>
      <c r="N239" s="101"/>
    </row>
    <row r="240" spans="1:14" ht="30" outlineLevel="1" x14ac:dyDescent="0.25">
      <c r="A240" s="59" t="s">
        <v>2271</v>
      </c>
      <c r="B240" s="59" t="s">
        <v>2272</v>
      </c>
      <c r="C240" s="59" t="s">
        <v>83</v>
      </c>
      <c r="D240"/>
      <c r="E240"/>
      <c r="F240"/>
      <c r="G240"/>
      <c r="H240" s="57"/>
      <c r="K240" s="101"/>
      <c r="L240" s="101"/>
      <c r="M240" s="101"/>
      <c r="N240" s="101"/>
    </row>
    <row r="241" spans="1:14" ht="30" outlineLevel="1" x14ac:dyDescent="0.25">
      <c r="A241" s="59" t="s">
        <v>2273</v>
      </c>
      <c r="B241" s="59" t="s">
        <v>2274</v>
      </c>
      <c r="C241" s="59" t="s">
        <v>83</v>
      </c>
      <c r="D241"/>
      <c r="E241"/>
      <c r="F241"/>
      <c r="G241"/>
      <c r="H241" s="57"/>
      <c r="K241" s="101"/>
      <c r="L241" s="101"/>
      <c r="M241" s="101"/>
      <c r="N241" s="101"/>
    </row>
    <row r="242" spans="1:14" outlineLevel="1" x14ac:dyDescent="0.25">
      <c r="A242" s="59" t="s">
        <v>2275</v>
      </c>
      <c r="B242" s="59" t="s">
        <v>2276</v>
      </c>
      <c r="C242" s="59" t="s">
        <v>2277</v>
      </c>
      <c r="D242"/>
      <c r="E242"/>
      <c r="F242"/>
      <c r="G242"/>
      <c r="H242" s="57"/>
      <c r="K242" s="101"/>
      <c r="L242" s="101"/>
      <c r="M242" s="101"/>
      <c r="N242" s="101"/>
    </row>
    <row r="243" spans="1:14" ht="45" outlineLevel="1" x14ac:dyDescent="0.25">
      <c r="A243" s="59" t="s">
        <v>2278</v>
      </c>
      <c r="B243" s="59" t="s">
        <v>2279</v>
      </c>
      <c r="C243" s="59" t="s">
        <v>2280</v>
      </c>
      <c r="D243"/>
      <c r="E243"/>
      <c r="F243"/>
      <c r="G243"/>
      <c r="H243" s="57"/>
      <c r="K243" s="101"/>
      <c r="L243" s="101"/>
      <c r="M243" s="101"/>
      <c r="N243" s="101"/>
    </row>
    <row r="244" spans="1:14" outlineLevel="1" x14ac:dyDescent="0.25">
      <c r="A244" s="59" t="s">
        <v>2281</v>
      </c>
      <c r="D244"/>
      <c r="E244"/>
      <c r="F244"/>
      <c r="G244"/>
      <c r="H244" s="57"/>
      <c r="K244" s="101"/>
      <c r="L244" s="101"/>
      <c r="M244" s="101"/>
      <c r="N244" s="101"/>
    </row>
    <row r="245" spans="1:14" outlineLevel="1" x14ac:dyDescent="0.25">
      <c r="A245" s="59" t="s">
        <v>2282</v>
      </c>
      <c r="D245"/>
      <c r="E245"/>
      <c r="F245"/>
      <c r="G245"/>
      <c r="H245" s="57"/>
      <c r="K245" s="101"/>
      <c r="L245" s="101"/>
      <c r="M245" s="101"/>
      <c r="N245" s="101"/>
    </row>
    <row r="246" spans="1:14" outlineLevel="1" x14ac:dyDescent="0.25">
      <c r="A246" s="59" t="s">
        <v>2283</v>
      </c>
      <c r="D246"/>
      <c r="E246"/>
      <c r="F246"/>
      <c r="G246"/>
      <c r="H246" s="57"/>
      <c r="K246" s="101"/>
      <c r="L246" s="101"/>
      <c r="M246" s="101"/>
      <c r="N246" s="101"/>
    </row>
    <row r="247" spans="1:14" outlineLevel="1" x14ac:dyDescent="0.25">
      <c r="A247" s="59" t="s">
        <v>2284</v>
      </c>
      <c r="D247"/>
      <c r="E247"/>
      <c r="F247"/>
      <c r="G247"/>
      <c r="H247" s="57"/>
      <c r="K247" s="101"/>
      <c r="L247" s="101"/>
      <c r="M247" s="101"/>
      <c r="N247" s="101"/>
    </row>
    <row r="248" spans="1:14" outlineLevel="1" x14ac:dyDescent="0.25">
      <c r="A248" s="59" t="s">
        <v>2285</v>
      </c>
      <c r="D248"/>
      <c r="E248"/>
      <c r="F248"/>
      <c r="G248"/>
      <c r="H248" s="57"/>
      <c r="K248" s="101"/>
      <c r="L248" s="101"/>
      <c r="M248" s="101"/>
      <c r="N248" s="101"/>
    </row>
    <row r="249" spans="1:14" outlineLevel="1" x14ac:dyDescent="0.25">
      <c r="A249" s="59" t="s">
        <v>2286</v>
      </c>
      <c r="D249"/>
      <c r="E249"/>
      <c r="F249"/>
      <c r="G249"/>
      <c r="H249" s="57"/>
      <c r="K249" s="101"/>
      <c r="L249" s="101"/>
      <c r="M249" s="101"/>
      <c r="N249" s="101"/>
    </row>
    <row r="250" spans="1:14" outlineLevel="1" x14ac:dyDescent="0.25">
      <c r="A250" s="59" t="s">
        <v>2287</v>
      </c>
      <c r="D250"/>
      <c r="E250"/>
      <c r="F250"/>
      <c r="G250"/>
      <c r="H250" s="57"/>
      <c r="K250" s="101"/>
      <c r="L250" s="101"/>
      <c r="M250" s="101"/>
      <c r="N250" s="101"/>
    </row>
    <row r="251" spans="1:14" outlineLevel="1" x14ac:dyDescent="0.25">
      <c r="A251" s="59" t="s">
        <v>2288</v>
      </c>
      <c r="D251"/>
      <c r="E251"/>
      <c r="F251"/>
      <c r="G251"/>
      <c r="H251" s="57"/>
      <c r="K251" s="101"/>
      <c r="L251" s="101"/>
      <c r="M251" s="101"/>
      <c r="N251" s="101"/>
    </row>
    <row r="252" spans="1:14" outlineLevel="1" x14ac:dyDescent="0.25">
      <c r="A252" s="59" t="s">
        <v>2289</v>
      </c>
      <c r="D252"/>
      <c r="E252"/>
      <c r="F252"/>
      <c r="G252"/>
      <c r="H252" s="57"/>
      <c r="K252" s="101"/>
      <c r="L252" s="101"/>
      <c r="M252" s="101"/>
      <c r="N252" s="101"/>
    </row>
    <row r="253" spans="1:14" outlineLevel="1" x14ac:dyDescent="0.25">
      <c r="A253" s="59" t="s">
        <v>2290</v>
      </c>
      <c r="D253"/>
      <c r="E253"/>
      <c r="F253"/>
      <c r="G253"/>
      <c r="H253" s="57"/>
      <c r="K253" s="101"/>
      <c r="L253" s="101"/>
      <c r="M253" s="101"/>
      <c r="N253" s="101"/>
    </row>
    <row r="254" spans="1:14" outlineLevel="1" x14ac:dyDescent="0.25">
      <c r="A254" s="59" t="s">
        <v>2291</v>
      </c>
      <c r="D254"/>
      <c r="E254"/>
      <c r="F254"/>
      <c r="G254"/>
      <c r="H254" s="57"/>
      <c r="K254" s="101"/>
      <c r="L254" s="101"/>
      <c r="M254" s="101"/>
      <c r="N254" s="101"/>
    </row>
    <row r="255" spans="1:14" outlineLevel="1" x14ac:dyDescent="0.25">
      <c r="A255" s="59" t="s">
        <v>2292</v>
      </c>
      <c r="D255"/>
      <c r="E255"/>
      <c r="F255"/>
      <c r="G255"/>
      <c r="H255" s="57"/>
      <c r="K255" s="101"/>
      <c r="L255" s="101"/>
      <c r="M255" s="101"/>
      <c r="N255" s="101"/>
    </row>
    <row r="256" spans="1:14" outlineLevel="1" x14ac:dyDescent="0.25">
      <c r="A256" s="59" t="s">
        <v>2293</v>
      </c>
      <c r="D256"/>
      <c r="E256"/>
      <c r="F256"/>
      <c r="G256"/>
      <c r="H256" s="57"/>
      <c r="K256" s="101"/>
      <c r="L256" s="101"/>
      <c r="M256" s="101"/>
      <c r="N256" s="101"/>
    </row>
    <row r="257" spans="1:14" outlineLevel="1" x14ac:dyDescent="0.25">
      <c r="A257" s="59" t="s">
        <v>2294</v>
      </c>
      <c r="D257"/>
      <c r="E257"/>
      <c r="F257"/>
      <c r="G257"/>
      <c r="H257" s="57"/>
      <c r="K257" s="101"/>
      <c r="L257" s="101"/>
      <c r="M257" s="101"/>
      <c r="N257" s="101"/>
    </row>
    <row r="258" spans="1:14" outlineLevel="1" x14ac:dyDescent="0.25">
      <c r="A258" s="59" t="s">
        <v>2295</v>
      </c>
      <c r="D258"/>
      <c r="E258"/>
      <c r="F258"/>
      <c r="G258"/>
      <c r="H258" s="57"/>
      <c r="K258" s="101"/>
      <c r="L258" s="101"/>
      <c r="M258" s="101"/>
      <c r="N258" s="101"/>
    </row>
    <row r="259" spans="1:14" outlineLevel="1" x14ac:dyDescent="0.25">
      <c r="A259" s="59" t="s">
        <v>2296</v>
      </c>
      <c r="D259"/>
      <c r="E259"/>
      <c r="F259"/>
      <c r="G259"/>
      <c r="H259" s="57"/>
      <c r="K259" s="101"/>
      <c r="L259" s="101"/>
      <c r="M259" s="101"/>
      <c r="N259" s="101"/>
    </row>
    <row r="260" spans="1:14" outlineLevel="1" x14ac:dyDescent="0.25">
      <c r="A260" s="59" t="s">
        <v>2297</v>
      </c>
      <c r="D260"/>
      <c r="E260"/>
      <c r="F260"/>
      <c r="G260"/>
      <c r="H260" s="57"/>
      <c r="K260" s="101"/>
      <c r="L260" s="101"/>
      <c r="M260" s="101"/>
      <c r="N260" s="101"/>
    </row>
    <row r="261" spans="1:14" outlineLevel="1" x14ac:dyDescent="0.25">
      <c r="A261" s="59" t="s">
        <v>2298</v>
      </c>
      <c r="D261"/>
      <c r="E261"/>
      <c r="F261"/>
      <c r="G261"/>
      <c r="H261" s="57"/>
      <c r="K261" s="101"/>
      <c r="L261" s="101"/>
      <c r="M261" s="101"/>
      <c r="N261" s="101"/>
    </row>
    <row r="262" spans="1:14" outlineLevel="1" x14ac:dyDescent="0.25">
      <c r="A262" s="59" t="s">
        <v>2299</v>
      </c>
      <c r="D262"/>
      <c r="E262"/>
      <c r="F262"/>
      <c r="G262"/>
      <c r="H262" s="57"/>
      <c r="K262" s="101"/>
      <c r="L262" s="101"/>
      <c r="M262" s="101"/>
      <c r="N262" s="101"/>
    </row>
    <row r="263" spans="1:14" outlineLevel="1" x14ac:dyDescent="0.25">
      <c r="A263" s="59" t="s">
        <v>2300</v>
      </c>
      <c r="D263"/>
      <c r="E263"/>
      <c r="F263"/>
      <c r="G263"/>
      <c r="H263" s="57"/>
      <c r="K263" s="101"/>
      <c r="L263" s="101"/>
      <c r="M263" s="101"/>
      <c r="N263" s="101"/>
    </row>
    <row r="264" spans="1:14" outlineLevel="1" x14ac:dyDescent="0.25">
      <c r="A264" s="59" t="s">
        <v>2301</v>
      </c>
      <c r="D264"/>
      <c r="E264"/>
      <c r="F264"/>
      <c r="G264"/>
      <c r="H264" s="57"/>
      <c r="K264" s="101"/>
      <c r="L264" s="101"/>
      <c r="M264" s="101"/>
      <c r="N264" s="101"/>
    </row>
    <row r="265" spans="1:14" outlineLevel="1" x14ac:dyDescent="0.25">
      <c r="A265" s="59" t="s">
        <v>2302</v>
      </c>
      <c r="D265"/>
      <c r="E265"/>
      <c r="F265"/>
      <c r="G265"/>
      <c r="H265" s="57"/>
      <c r="K265" s="101"/>
      <c r="L265" s="101"/>
      <c r="M265" s="101"/>
      <c r="N265" s="101"/>
    </row>
    <row r="266" spans="1:14" outlineLevel="1" x14ac:dyDescent="0.25">
      <c r="A266" s="59" t="s">
        <v>2303</v>
      </c>
      <c r="D266"/>
      <c r="E266"/>
      <c r="F266"/>
      <c r="G266"/>
      <c r="H266" s="57"/>
      <c r="K266" s="101"/>
      <c r="L266" s="101"/>
      <c r="M266" s="101"/>
      <c r="N266" s="101"/>
    </row>
    <row r="267" spans="1:14" outlineLevel="1" x14ac:dyDescent="0.25">
      <c r="A267" s="59" t="s">
        <v>2304</v>
      </c>
      <c r="D267"/>
      <c r="E267"/>
      <c r="F267"/>
      <c r="G267"/>
      <c r="H267" s="57"/>
      <c r="K267" s="101"/>
      <c r="L267" s="101"/>
      <c r="M267" s="101"/>
      <c r="N267" s="101"/>
    </row>
    <row r="268" spans="1:14" outlineLevel="1" x14ac:dyDescent="0.25">
      <c r="A268" s="59" t="s">
        <v>2305</v>
      </c>
      <c r="D268"/>
      <c r="E268"/>
      <c r="F268"/>
      <c r="G268"/>
      <c r="H268" s="57"/>
      <c r="K268" s="101"/>
      <c r="L268" s="101"/>
      <c r="M268" s="101"/>
      <c r="N268" s="101"/>
    </row>
    <row r="269" spans="1:14" outlineLevel="1" x14ac:dyDescent="0.25">
      <c r="A269" s="59" t="s">
        <v>2306</v>
      </c>
      <c r="D269"/>
      <c r="E269"/>
      <c r="F269"/>
      <c r="G269"/>
      <c r="H269" s="57"/>
      <c r="K269" s="101"/>
      <c r="L269" s="101"/>
      <c r="M269" s="101"/>
      <c r="N269" s="101"/>
    </row>
    <row r="270" spans="1:14" outlineLevel="1" x14ac:dyDescent="0.25">
      <c r="A270" s="59" t="s">
        <v>2307</v>
      </c>
      <c r="D270"/>
      <c r="E270"/>
      <c r="F270"/>
      <c r="G270"/>
      <c r="H270" s="57"/>
      <c r="K270" s="101"/>
      <c r="L270" s="101"/>
      <c r="M270" s="101"/>
      <c r="N270" s="101"/>
    </row>
    <row r="271" spans="1:14" outlineLevel="1" x14ac:dyDescent="0.25">
      <c r="A271" s="59" t="s">
        <v>2308</v>
      </c>
      <c r="D271"/>
      <c r="E271"/>
      <c r="F271"/>
      <c r="G271"/>
      <c r="H271" s="57"/>
      <c r="K271" s="101"/>
      <c r="L271" s="101"/>
      <c r="M271" s="101"/>
      <c r="N271" s="101"/>
    </row>
    <row r="272" spans="1:14" outlineLevel="1" x14ac:dyDescent="0.25">
      <c r="A272" s="59" t="s">
        <v>2309</v>
      </c>
      <c r="D272"/>
      <c r="E272"/>
      <c r="F272"/>
      <c r="G272"/>
      <c r="H272" s="57"/>
      <c r="K272" s="101"/>
      <c r="L272" s="101"/>
      <c r="M272" s="101"/>
      <c r="N272" s="101"/>
    </row>
    <row r="273" spans="1:14" outlineLevel="1" x14ac:dyDescent="0.25">
      <c r="A273" s="59" t="s">
        <v>2310</v>
      </c>
      <c r="D273"/>
      <c r="E273"/>
      <c r="F273"/>
      <c r="G273"/>
      <c r="H273" s="57"/>
      <c r="K273" s="101"/>
      <c r="L273" s="101"/>
      <c r="M273" s="101"/>
      <c r="N273" s="101"/>
    </row>
    <row r="274" spans="1:14" outlineLevel="1" x14ac:dyDescent="0.25">
      <c r="A274" s="59" t="s">
        <v>2311</v>
      </c>
      <c r="D274"/>
      <c r="E274"/>
      <c r="F274"/>
      <c r="G274"/>
      <c r="H274" s="57"/>
      <c r="K274" s="101"/>
      <c r="L274" s="101"/>
      <c r="M274" s="101"/>
      <c r="N274" s="101"/>
    </row>
    <row r="275" spans="1:14" outlineLevel="1" x14ac:dyDescent="0.25">
      <c r="A275" s="59" t="s">
        <v>2312</v>
      </c>
      <c r="D275"/>
      <c r="E275"/>
      <c r="F275"/>
      <c r="G275"/>
      <c r="H275" s="57"/>
      <c r="K275" s="101"/>
      <c r="L275" s="101"/>
      <c r="M275" s="101"/>
      <c r="N275" s="101"/>
    </row>
    <row r="276" spans="1:14" outlineLevel="1" x14ac:dyDescent="0.25">
      <c r="A276" s="59" t="s">
        <v>2313</v>
      </c>
      <c r="D276"/>
      <c r="E276"/>
      <c r="F276"/>
      <c r="G276"/>
      <c r="H276" s="57"/>
      <c r="K276" s="101"/>
      <c r="L276" s="101"/>
      <c r="M276" s="101"/>
      <c r="N276" s="101"/>
    </row>
    <row r="277" spans="1:14" outlineLevel="1" x14ac:dyDescent="0.25">
      <c r="A277" s="59" t="s">
        <v>2314</v>
      </c>
      <c r="D277"/>
      <c r="E277"/>
      <c r="F277"/>
      <c r="G277"/>
      <c r="H277" s="57"/>
      <c r="K277" s="101"/>
      <c r="L277" s="101"/>
      <c r="M277" s="101"/>
      <c r="N277" s="101"/>
    </row>
    <row r="278" spans="1:14" outlineLevel="1" x14ac:dyDescent="0.25">
      <c r="A278" s="59" t="s">
        <v>2315</v>
      </c>
      <c r="D278"/>
      <c r="E278"/>
      <c r="F278"/>
      <c r="G278"/>
      <c r="H278" s="57"/>
      <c r="K278" s="101"/>
      <c r="L278" s="101"/>
      <c r="M278" s="101"/>
      <c r="N278" s="101"/>
    </row>
    <row r="279" spans="1:14" outlineLevel="1" x14ac:dyDescent="0.25">
      <c r="A279" s="59" t="s">
        <v>2316</v>
      </c>
      <c r="D279"/>
      <c r="E279"/>
      <c r="F279"/>
      <c r="G279"/>
      <c r="H279" s="57"/>
      <c r="K279" s="101"/>
      <c r="L279" s="101"/>
      <c r="M279" s="101"/>
      <c r="N279" s="101"/>
    </row>
    <row r="280" spans="1:14" outlineLevel="1" x14ac:dyDescent="0.25">
      <c r="A280" s="59" t="s">
        <v>2317</v>
      </c>
      <c r="D280"/>
      <c r="E280"/>
      <c r="F280"/>
      <c r="G280"/>
      <c r="H280" s="57"/>
      <c r="K280" s="101"/>
      <c r="L280" s="101"/>
      <c r="M280" s="101"/>
      <c r="N280" s="101"/>
    </row>
    <row r="281" spans="1:14" outlineLevel="1" x14ac:dyDescent="0.25">
      <c r="A281" s="59" t="s">
        <v>2318</v>
      </c>
      <c r="D281"/>
      <c r="E281"/>
      <c r="F281"/>
      <c r="G281"/>
      <c r="H281" s="57"/>
      <c r="K281" s="101"/>
      <c r="L281" s="101"/>
      <c r="M281" s="101"/>
      <c r="N281" s="101"/>
    </row>
    <row r="282" spans="1:14" outlineLevel="1" x14ac:dyDescent="0.25">
      <c r="A282" s="59" t="s">
        <v>2319</v>
      </c>
      <c r="D282"/>
      <c r="E282"/>
      <c r="F282"/>
      <c r="G282"/>
      <c r="H282" s="57"/>
      <c r="K282" s="101"/>
      <c r="L282" s="101"/>
      <c r="M282" s="101"/>
      <c r="N282" s="101"/>
    </row>
    <row r="283" spans="1:14" outlineLevel="1" x14ac:dyDescent="0.25">
      <c r="A283" s="59" t="s">
        <v>2320</v>
      </c>
      <c r="D283"/>
      <c r="E283"/>
      <c r="F283"/>
      <c r="G283"/>
      <c r="H283" s="57"/>
      <c r="K283" s="101"/>
      <c r="L283" s="101"/>
      <c r="M283" s="101"/>
      <c r="N283" s="101"/>
    </row>
    <row r="284" spans="1:14" outlineLevel="1" x14ac:dyDescent="0.25">
      <c r="A284" s="59" t="s">
        <v>2321</v>
      </c>
      <c r="D284"/>
      <c r="E284"/>
      <c r="F284"/>
      <c r="G284"/>
      <c r="H284" s="57"/>
      <c r="K284" s="101"/>
      <c r="L284" s="101"/>
      <c r="M284" s="101"/>
      <c r="N284" s="101"/>
    </row>
    <row r="285" spans="1:14" ht="37.5" x14ac:dyDescent="0.25">
      <c r="A285" s="70"/>
      <c r="B285" s="70" t="s">
        <v>378</v>
      </c>
      <c r="C285" s="70" t="s">
        <v>1</v>
      </c>
      <c r="D285" s="70" t="s">
        <v>1</v>
      </c>
      <c r="E285" s="70"/>
      <c r="F285" s="71"/>
      <c r="G285" s="72"/>
      <c r="H285" s="57"/>
      <c r="I285" s="63"/>
      <c r="J285" s="63"/>
      <c r="K285" s="63"/>
      <c r="L285" s="63"/>
      <c r="M285" s="65"/>
    </row>
    <row r="286" spans="1:14" ht="18.75" x14ac:dyDescent="0.25">
      <c r="A286" s="102" t="s">
        <v>2322</v>
      </c>
      <c r="B286" s="103"/>
      <c r="C286" s="103"/>
      <c r="D286" s="103"/>
      <c r="E286" s="103"/>
      <c r="F286" s="104"/>
      <c r="G286" s="103"/>
      <c r="H286" s="57"/>
      <c r="I286" s="63"/>
      <c r="J286" s="63"/>
      <c r="K286" s="63"/>
      <c r="L286" s="63"/>
      <c r="M286" s="65"/>
    </row>
    <row r="287" spans="1:14" ht="18.75" x14ac:dyDescent="0.25">
      <c r="A287" s="102" t="s">
        <v>2323</v>
      </c>
      <c r="B287" s="103"/>
      <c r="C287" s="103"/>
      <c r="D287" s="103"/>
      <c r="E287" s="103"/>
      <c r="F287" s="104"/>
      <c r="G287" s="103"/>
      <c r="H287" s="57"/>
      <c r="I287" s="63"/>
      <c r="J287" s="63"/>
      <c r="K287" s="63"/>
      <c r="L287" s="63"/>
      <c r="M287" s="65"/>
    </row>
    <row r="288" spans="1:14" x14ac:dyDescent="0.25">
      <c r="A288" s="59" t="s">
        <v>379</v>
      </c>
      <c r="B288" s="74" t="s">
        <v>380</v>
      </c>
      <c r="C288" s="105">
        <f>ROW(B38)</f>
        <v>38</v>
      </c>
      <c r="D288" s="96"/>
      <c r="E288" s="96"/>
      <c r="F288" s="96"/>
      <c r="G288" s="96"/>
      <c r="H288" s="57"/>
      <c r="I288" s="74"/>
      <c r="J288" s="105"/>
      <c r="L288" s="96"/>
      <c r="M288" s="96"/>
      <c r="N288" s="96"/>
    </row>
    <row r="289" spans="1:14" x14ac:dyDescent="0.25">
      <c r="A289" s="59" t="s">
        <v>381</v>
      </c>
      <c r="B289" s="74" t="s">
        <v>382</v>
      </c>
      <c r="C289" s="105">
        <f>ROW(B39)</f>
        <v>39</v>
      </c>
      <c r="E289" s="96"/>
      <c r="F289" s="96"/>
      <c r="H289" s="57"/>
      <c r="I289" s="74"/>
      <c r="J289" s="105"/>
      <c r="L289" s="96"/>
      <c r="M289" s="96"/>
    </row>
    <row r="290" spans="1:14" x14ac:dyDescent="0.25">
      <c r="A290" s="59" t="s">
        <v>383</v>
      </c>
      <c r="B290" s="74" t="s">
        <v>384</v>
      </c>
      <c r="C290" s="105" t="str">
        <f ca="1">IF(ISREF(INDIRECT("'B1. HTT Mortgage Assets'!A1")),ROW('B1. HTT Mortgage Assets'!B43)&amp;" for Mortgage Assets","")</f>
        <v>43 for Mortgage Assets</v>
      </c>
      <c r="D290" s="105" t="str">
        <f ca="1">IF(ISREF(INDIRECT("'B2. HTT Public Sector Assets'!A1")),ROW('[1]B2. HTT Public Sector Assets'!B48)&amp; " for Public Sector Assets","")</f>
        <v/>
      </c>
      <c r="E290" s="106"/>
      <c r="F290" s="96"/>
      <c r="G290" s="106"/>
      <c r="H290" s="57"/>
      <c r="I290" s="74"/>
      <c r="J290" s="105"/>
      <c r="K290" s="105"/>
      <c r="L290" s="106"/>
      <c r="M290" s="96"/>
      <c r="N290" s="106"/>
    </row>
    <row r="291" spans="1:14" x14ac:dyDescent="0.25">
      <c r="A291" s="59" t="s">
        <v>385</v>
      </c>
      <c r="B291" s="74" t="s">
        <v>386</v>
      </c>
      <c r="C291" s="105">
        <f>ROW(B52)</f>
        <v>52</v>
      </c>
      <c r="H291" s="57"/>
      <c r="I291" s="74"/>
      <c r="J291" s="105"/>
    </row>
    <row r="292" spans="1:14" x14ac:dyDescent="0.25">
      <c r="A292" s="59" t="s">
        <v>387</v>
      </c>
      <c r="B292" s="74" t="s">
        <v>388</v>
      </c>
      <c r="C292" s="107" t="str">
        <f ca="1">IF(ISREF(INDIRECT("'B1. HTT Mortgage Assets'!A1")),ROW('B1. HTT Mortgage Assets'!B186)&amp;" for Residential Mortgage Assets","")</f>
        <v>186 for Residential Mortgage Assets</v>
      </c>
      <c r="D292" s="105" t="str">
        <f ca="1">IF(ISREF(INDIRECT("'B1. HTT Mortgage Assets'!A1")),ROW('B1. HTT Mortgage Assets'!B412 )&amp; " for Commercial Mortgage Assets","")</f>
        <v>412 for Commercial Mortgage Assets</v>
      </c>
      <c r="E292" s="106"/>
      <c r="F292" s="105" t="str">
        <f ca="1">IF(ISREF(INDIRECT("'B2. HTT Public Sector Assets'!A1")),ROW('[1]B2. HTT Public Sector Assets'!B18)&amp; " for Public Sector Assets","")</f>
        <v/>
      </c>
      <c r="G292" s="106"/>
      <c r="H292" s="57"/>
      <c r="I292" s="74"/>
      <c r="J292" s="101"/>
      <c r="K292" s="105"/>
      <c r="L292" s="106"/>
      <c r="N292" s="106"/>
    </row>
    <row r="293" spans="1:14" x14ac:dyDescent="0.25">
      <c r="A293" s="59" t="s">
        <v>389</v>
      </c>
      <c r="B293" s="74" t="s">
        <v>390</v>
      </c>
      <c r="C293" s="105" t="str">
        <f ca="1">IF(ISREF(INDIRECT("'B1. HTT Mortgage Assets'!A1")),ROW('B1. HTT Mortgage Assets'!B149)&amp;" for Mortgage Assets","")</f>
        <v>149 for Mortgage Assets</v>
      </c>
      <c r="D293" s="105" t="str">
        <f ca="1">IF(ISREF(INDIRECT("'B2. HTT Public Sector Assets'!A1")),ROW('[1]B2. HTT Public Sector Assets'!B129)&amp;" for Public Sector Assets","")</f>
        <v/>
      </c>
      <c r="H293" s="57"/>
      <c r="I293" s="74"/>
      <c r="M293" s="106"/>
    </row>
    <row r="294" spans="1:14" x14ac:dyDescent="0.25">
      <c r="A294" s="59" t="s">
        <v>391</v>
      </c>
      <c r="B294" s="74" t="s">
        <v>392</v>
      </c>
      <c r="C294" s="105">
        <f>ROW(B111)</f>
        <v>111</v>
      </c>
      <c r="F294" s="106"/>
      <c r="H294" s="57"/>
      <c r="I294" s="74"/>
      <c r="J294" s="105"/>
      <c r="M294" s="106"/>
    </row>
    <row r="295" spans="1:14" x14ac:dyDescent="0.25">
      <c r="A295" s="59" t="s">
        <v>393</v>
      </c>
      <c r="B295" s="74" t="s">
        <v>394</v>
      </c>
      <c r="C295" s="105">
        <f>ROW(B163)</f>
        <v>163</v>
      </c>
      <c r="E295" s="106"/>
      <c r="F295" s="106"/>
      <c r="H295" s="57"/>
      <c r="I295" s="74"/>
      <c r="J295" s="105"/>
      <c r="L295" s="106"/>
      <c r="M295" s="106"/>
    </row>
    <row r="296" spans="1:14" x14ac:dyDescent="0.25">
      <c r="A296" s="59" t="s">
        <v>395</v>
      </c>
      <c r="B296" s="74" t="s">
        <v>396</v>
      </c>
      <c r="C296" s="105">
        <f>ROW(B137)</f>
        <v>137</v>
      </c>
      <c r="E296" s="106"/>
      <c r="F296" s="106"/>
      <c r="H296" s="57"/>
      <c r="I296" s="74"/>
      <c r="J296" s="105"/>
      <c r="L296" s="106"/>
      <c r="M296" s="106"/>
    </row>
    <row r="297" spans="1:14" ht="30" x14ac:dyDescent="0.25">
      <c r="A297" s="59" t="s">
        <v>397</v>
      </c>
      <c r="B297" s="59" t="s">
        <v>398</v>
      </c>
      <c r="C297" s="105" t="str">
        <f>ROW('[1]C. HTT Harmonised Glossary'!B17)&amp;" for Harmonised Glossary"</f>
        <v>17 for Harmonised Glossary</v>
      </c>
      <c r="E297" s="106"/>
      <c r="H297" s="57"/>
      <c r="J297" s="105"/>
      <c r="L297" s="106"/>
    </row>
    <row r="298" spans="1:14" x14ac:dyDescent="0.25">
      <c r="A298" s="59" t="s">
        <v>399</v>
      </c>
      <c r="B298" s="74" t="s">
        <v>400</v>
      </c>
      <c r="C298" s="105">
        <f>ROW(B65)</f>
        <v>65</v>
      </c>
      <c r="E298" s="106"/>
      <c r="H298" s="57"/>
      <c r="I298" s="74"/>
      <c r="J298" s="105"/>
      <c r="L298" s="106"/>
    </row>
    <row r="299" spans="1:14" x14ac:dyDescent="0.25">
      <c r="A299" s="59" t="s">
        <v>401</v>
      </c>
      <c r="B299" s="74" t="s">
        <v>402</v>
      </c>
      <c r="C299" s="105">
        <f>ROW(B88)</f>
        <v>88</v>
      </c>
      <c r="E299" s="106"/>
      <c r="H299" s="57"/>
      <c r="I299" s="74"/>
      <c r="J299" s="105"/>
      <c r="L299" s="106"/>
    </row>
    <row r="300" spans="1:14" x14ac:dyDescent="0.25">
      <c r="A300" s="59" t="s">
        <v>403</v>
      </c>
      <c r="B300" s="74" t="s">
        <v>404</v>
      </c>
      <c r="C300" s="105" t="str">
        <f ca="1">IF(ISREF(INDIRECT("'B1. HTT Mortgage Assets'!A1")),ROW('B1. HTT Mortgage Assets'!B179)&amp; " for Mortgage Assets","")</f>
        <v>179 for Mortgage Assets</v>
      </c>
      <c r="D300" s="105" t="str">
        <f ca="1">IF(ISREF(INDIRECT("'B2. HTT Public Sector Assets'!A1")),ROW('[1]B2. HTT Public Sector Assets'!B166)&amp; " for Public Sector Assets","")</f>
        <v/>
      </c>
      <c r="E300" s="106"/>
      <c r="H300" s="57"/>
      <c r="I300" s="74"/>
      <c r="J300" s="105"/>
      <c r="K300" s="105"/>
      <c r="L300" s="106"/>
    </row>
    <row r="301" spans="1:14" outlineLevel="1" x14ac:dyDescent="0.25">
      <c r="A301" s="59" t="s">
        <v>405</v>
      </c>
      <c r="B301" s="74"/>
      <c r="C301" s="105"/>
      <c r="D301" s="105"/>
      <c r="E301" s="106"/>
      <c r="H301" s="57"/>
      <c r="I301" s="74"/>
      <c r="J301" s="105"/>
      <c r="K301" s="105"/>
      <c r="L301" s="106"/>
    </row>
    <row r="302" spans="1:14" outlineLevel="1" x14ac:dyDescent="0.25">
      <c r="A302" s="59" t="s">
        <v>406</v>
      </c>
      <c r="B302" s="74"/>
      <c r="C302" s="105"/>
      <c r="D302" s="105"/>
      <c r="E302" s="106"/>
      <c r="H302" s="57"/>
      <c r="I302" s="74"/>
      <c r="J302" s="105"/>
      <c r="K302" s="105"/>
      <c r="L302" s="106"/>
    </row>
    <row r="303" spans="1:14" outlineLevel="1" x14ac:dyDescent="0.25">
      <c r="A303" s="59" t="s">
        <v>407</v>
      </c>
      <c r="B303" s="74"/>
      <c r="C303" s="105"/>
      <c r="D303" s="105"/>
      <c r="E303" s="106"/>
      <c r="H303" s="57"/>
      <c r="I303" s="74"/>
      <c r="J303" s="105"/>
      <c r="K303" s="105"/>
      <c r="L303" s="106"/>
    </row>
    <row r="304" spans="1:14" outlineLevel="1" x14ac:dyDescent="0.25">
      <c r="A304" s="59" t="s">
        <v>408</v>
      </c>
      <c r="B304" s="74"/>
      <c r="C304" s="105"/>
      <c r="D304" s="105"/>
      <c r="E304" s="106"/>
      <c r="H304" s="57"/>
      <c r="I304" s="74"/>
      <c r="J304" s="105"/>
      <c r="K304" s="105"/>
      <c r="L304" s="106"/>
    </row>
    <row r="305" spans="1:14" outlineLevel="1" x14ac:dyDescent="0.25">
      <c r="A305" s="59" t="s">
        <v>409</v>
      </c>
      <c r="B305" s="74"/>
      <c r="C305" s="105"/>
      <c r="D305" s="105"/>
      <c r="E305" s="106"/>
      <c r="H305" s="57"/>
      <c r="I305" s="74"/>
      <c r="J305" s="105"/>
      <c r="K305" s="105"/>
      <c r="L305" s="106"/>
      <c r="N305" s="89"/>
    </row>
    <row r="306" spans="1:14" outlineLevel="1" x14ac:dyDescent="0.25">
      <c r="A306" s="59" t="s">
        <v>410</v>
      </c>
      <c r="B306" s="74"/>
      <c r="C306" s="105"/>
      <c r="D306" s="105"/>
      <c r="E306" s="106"/>
      <c r="H306" s="57"/>
      <c r="I306" s="74"/>
      <c r="J306" s="105"/>
      <c r="K306" s="105"/>
      <c r="L306" s="106"/>
      <c r="N306" s="89"/>
    </row>
    <row r="307" spans="1:14" outlineLevel="1" x14ac:dyDescent="0.25">
      <c r="A307" s="59" t="s">
        <v>411</v>
      </c>
      <c r="B307" s="74"/>
      <c r="C307" s="105"/>
      <c r="D307" s="105"/>
      <c r="E307" s="106"/>
      <c r="H307" s="57"/>
      <c r="I307" s="74"/>
      <c r="J307" s="105"/>
      <c r="K307" s="105"/>
      <c r="L307" s="106"/>
      <c r="N307" s="89"/>
    </row>
    <row r="308" spans="1:14" outlineLevel="1" x14ac:dyDescent="0.25">
      <c r="A308" s="59" t="s">
        <v>412</v>
      </c>
      <c r="B308" s="74"/>
      <c r="C308" s="105"/>
      <c r="D308" s="105"/>
      <c r="E308" s="106"/>
      <c r="H308" s="57"/>
      <c r="I308" s="74"/>
      <c r="J308" s="105"/>
      <c r="K308" s="105"/>
      <c r="L308" s="106"/>
      <c r="N308" s="89"/>
    </row>
    <row r="309" spans="1:14" outlineLevel="1" x14ac:dyDescent="0.25">
      <c r="A309" s="59" t="s">
        <v>413</v>
      </c>
      <c r="B309" s="74"/>
      <c r="C309" s="105"/>
      <c r="D309" s="105"/>
      <c r="E309" s="106"/>
      <c r="H309" s="57"/>
      <c r="I309" s="74"/>
      <c r="J309" s="105"/>
      <c r="K309" s="105"/>
      <c r="L309" s="106"/>
      <c r="N309" s="89"/>
    </row>
    <row r="310" spans="1:14" outlineLevel="1" x14ac:dyDescent="0.25">
      <c r="A310" s="59" t="s">
        <v>414</v>
      </c>
      <c r="H310" s="57"/>
      <c r="N310" s="89"/>
    </row>
    <row r="311" spans="1:14" ht="37.5" x14ac:dyDescent="0.25">
      <c r="A311" s="71"/>
      <c r="B311" s="70" t="s">
        <v>79</v>
      </c>
      <c r="C311" s="71"/>
      <c r="D311" s="71"/>
      <c r="E311" s="71"/>
      <c r="F311" s="71"/>
      <c r="G311" s="72"/>
      <c r="H311" s="57"/>
      <c r="I311" s="63"/>
      <c r="J311" s="65"/>
      <c r="K311" s="65"/>
      <c r="L311" s="65"/>
      <c r="M311" s="65"/>
      <c r="N311" s="89"/>
    </row>
    <row r="312" spans="1:14" x14ac:dyDescent="0.25">
      <c r="A312" s="59" t="s">
        <v>5</v>
      </c>
      <c r="B312" s="82" t="s">
        <v>415</v>
      </c>
      <c r="C312" s="59" t="s">
        <v>83</v>
      </c>
      <c r="H312" s="57"/>
      <c r="I312" s="82"/>
      <c r="J312" s="105"/>
      <c r="N312" s="89"/>
    </row>
    <row r="313" spans="1:14" outlineLevel="1" x14ac:dyDescent="0.25">
      <c r="A313" s="59" t="s">
        <v>416</v>
      </c>
      <c r="B313" s="82"/>
      <c r="C313" s="105"/>
      <c r="H313" s="57"/>
      <c r="I313" s="82"/>
      <c r="J313" s="105"/>
      <c r="N313" s="89"/>
    </row>
    <row r="314" spans="1:14" outlineLevel="1" x14ac:dyDescent="0.25">
      <c r="A314" s="59" t="s">
        <v>417</v>
      </c>
      <c r="B314" s="82"/>
      <c r="C314" s="105"/>
      <c r="H314" s="57"/>
      <c r="I314" s="82"/>
      <c r="J314" s="105"/>
      <c r="N314" s="89"/>
    </row>
    <row r="315" spans="1:14" outlineLevel="1" x14ac:dyDescent="0.25">
      <c r="A315" s="59" t="s">
        <v>418</v>
      </c>
      <c r="B315" s="82"/>
      <c r="C315" s="105"/>
      <c r="H315" s="57"/>
      <c r="I315" s="82"/>
      <c r="J315" s="105"/>
      <c r="N315" s="89"/>
    </row>
    <row r="316" spans="1:14" outlineLevel="1" x14ac:dyDescent="0.25">
      <c r="A316" s="59" t="s">
        <v>419</v>
      </c>
      <c r="B316" s="82"/>
      <c r="C316" s="105"/>
      <c r="H316" s="57"/>
      <c r="I316" s="82"/>
      <c r="J316" s="105"/>
      <c r="N316" s="89"/>
    </row>
    <row r="317" spans="1:14" outlineLevel="1" x14ac:dyDescent="0.25">
      <c r="A317" s="59" t="s">
        <v>420</v>
      </c>
      <c r="B317" s="82"/>
      <c r="C317" s="105"/>
      <c r="H317" s="57"/>
      <c r="I317" s="82"/>
      <c r="J317" s="105"/>
      <c r="N317" s="89"/>
    </row>
    <row r="318" spans="1:14" outlineLevel="1" x14ac:dyDescent="0.25">
      <c r="A318" s="59" t="s">
        <v>421</v>
      </c>
      <c r="B318" s="82"/>
      <c r="C318" s="105"/>
      <c r="H318" s="57"/>
      <c r="I318" s="82"/>
      <c r="J318" s="105"/>
      <c r="N318" s="89"/>
    </row>
    <row r="319" spans="1:14" ht="18.75" x14ac:dyDescent="0.25">
      <c r="A319" s="71"/>
      <c r="B319" s="70" t="s">
        <v>80</v>
      </c>
      <c r="C319" s="71"/>
      <c r="D319" s="71"/>
      <c r="E319" s="71"/>
      <c r="F319" s="71"/>
      <c r="G319" s="72"/>
      <c r="H319" s="57"/>
      <c r="I319" s="63"/>
      <c r="J319" s="65"/>
      <c r="K319" s="65"/>
      <c r="L319" s="65"/>
      <c r="M319" s="65"/>
      <c r="N319" s="89"/>
    </row>
    <row r="320" spans="1:14" ht="15" customHeight="1" outlineLevel="1" x14ac:dyDescent="0.25">
      <c r="A320" s="78"/>
      <c r="B320" s="79" t="s">
        <v>422</v>
      </c>
      <c r="C320" s="78"/>
      <c r="D320" s="78"/>
      <c r="E320" s="80"/>
      <c r="F320" s="81"/>
      <c r="G320" s="81"/>
      <c r="H320" s="57"/>
      <c r="L320" s="57"/>
      <c r="M320" s="57"/>
      <c r="N320" s="89"/>
    </row>
    <row r="321" spans="1:14" outlineLevel="1" x14ac:dyDescent="0.25">
      <c r="A321" s="59" t="s">
        <v>423</v>
      </c>
      <c r="B321" s="74" t="s">
        <v>424</v>
      </c>
      <c r="C321" s="74"/>
      <c r="H321" s="57"/>
      <c r="I321" s="89"/>
      <c r="J321" s="89"/>
      <c r="K321" s="89"/>
      <c r="L321" s="89"/>
      <c r="M321" s="89"/>
      <c r="N321" s="89"/>
    </row>
    <row r="322" spans="1:14" outlineLevel="1" x14ac:dyDescent="0.25">
      <c r="A322" s="59" t="s">
        <v>425</v>
      </c>
      <c r="B322" s="74" t="s">
        <v>426</v>
      </c>
      <c r="C322" s="74"/>
      <c r="H322" s="57"/>
      <c r="I322" s="89"/>
      <c r="J322" s="89"/>
      <c r="K322" s="89"/>
      <c r="L322" s="89"/>
      <c r="M322" s="89"/>
      <c r="N322" s="89"/>
    </row>
    <row r="323" spans="1:14" outlineLevel="1" x14ac:dyDescent="0.25">
      <c r="A323" s="59" t="s">
        <v>427</v>
      </c>
      <c r="B323" s="74" t="s">
        <v>428</v>
      </c>
      <c r="C323" s="74"/>
      <c r="H323" s="57"/>
      <c r="I323" s="89"/>
      <c r="J323" s="89"/>
      <c r="K323" s="89"/>
      <c r="L323" s="89"/>
      <c r="M323" s="89"/>
      <c r="N323" s="89"/>
    </row>
    <row r="324" spans="1:14" outlineLevel="1" x14ac:dyDescent="0.25">
      <c r="A324" s="59" t="s">
        <v>429</v>
      </c>
      <c r="B324" s="74" t="s">
        <v>430</v>
      </c>
      <c r="H324" s="57"/>
      <c r="I324" s="89"/>
      <c r="J324" s="89"/>
      <c r="K324" s="89"/>
      <c r="L324" s="89"/>
      <c r="M324" s="89"/>
      <c r="N324" s="89"/>
    </row>
    <row r="325" spans="1:14" outlineLevel="1" x14ac:dyDescent="0.25">
      <c r="A325" s="59" t="s">
        <v>431</v>
      </c>
      <c r="B325" s="74" t="s">
        <v>432</v>
      </c>
      <c r="H325" s="57"/>
      <c r="I325" s="89"/>
      <c r="J325" s="89"/>
      <c r="K325" s="89"/>
      <c r="L325" s="89"/>
      <c r="M325" s="89"/>
      <c r="N325" s="89"/>
    </row>
    <row r="326" spans="1:14" outlineLevel="1" x14ac:dyDescent="0.25">
      <c r="A326" s="59" t="s">
        <v>433</v>
      </c>
      <c r="B326" s="74" t="s">
        <v>434</v>
      </c>
      <c r="H326" s="57"/>
      <c r="I326" s="89"/>
      <c r="J326" s="89"/>
      <c r="K326" s="89"/>
      <c r="L326" s="89"/>
      <c r="M326" s="89"/>
      <c r="N326" s="89"/>
    </row>
    <row r="327" spans="1:14" outlineLevel="1" x14ac:dyDescent="0.25">
      <c r="A327" s="59" t="s">
        <v>435</v>
      </c>
      <c r="B327" s="74" t="s">
        <v>436</v>
      </c>
      <c r="H327" s="57"/>
      <c r="I327" s="89"/>
      <c r="J327" s="89"/>
      <c r="K327" s="89"/>
      <c r="L327" s="89"/>
      <c r="M327" s="89"/>
      <c r="N327" s="89"/>
    </row>
    <row r="328" spans="1:14" outlineLevel="1" x14ac:dyDescent="0.25">
      <c r="A328" s="59" t="s">
        <v>437</v>
      </c>
      <c r="B328" s="74" t="s">
        <v>438</v>
      </c>
      <c r="H328" s="57"/>
      <c r="I328" s="89"/>
      <c r="J328" s="89"/>
      <c r="K328" s="89"/>
      <c r="L328" s="89"/>
      <c r="M328" s="89"/>
      <c r="N328" s="89"/>
    </row>
    <row r="329" spans="1:14" outlineLevel="1" x14ac:dyDescent="0.25">
      <c r="A329" s="59" t="s">
        <v>439</v>
      </c>
      <c r="B329" s="74" t="s">
        <v>440</v>
      </c>
      <c r="H329" s="57"/>
      <c r="I329" s="89"/>
      <c r="J329" s="89"/>
      <c r="K329" s="89"/>
      <c r="L329" s="89"/>
      <c r="M329" s="89"/>
      <c r="N329" s="89"/>
    </row>
    <row r="330" spans="1:14" outlineLevel="1" x14ac:dyDescent="0.25">
      <c r="A330" s="59" t="s">
        <v>441</v>
      </c>
      <c r="B330" s="88" t="s">
        <v>442</v>
      </c>
      <c r="H330" s="57"/>
      <c r="I330" s="89"/>
      <c r="J330" s="89"/>
      <c r="K330" s="89"/>
      <c r="L330" s="89"/>
      <c r="M330" s="89"/>
      <c r="N330" s="89"/>
    </row>
    <row r="331" spans="1:14" outlineLevel="1" x14ac:dyDescent="0.25">
      <c r="A331" s="59" t="s">
        <v>443</v>
      </c>
      <c r="B331" s="88" t="s">
        <v>442</v>
      </c>
      <c r="H331" s="57"/>
      <c r="I331" s="89"/>
      <c r="J331" s="89"/>
      <c r="K331" s="89"/>
      <c r="L331" s="89"/>
      <c r="M331" s="89"/>
      <c r="N331" s="89"/>
    </row>
    <row r="332" spans="1:14" outlineLevel="1" x14ac:dyDescent="0.25">
      <c r="A332" s="59" t="s">
        <v>444</v>
      </c>
      <c r="B332" s="88" t="s">
        <v>442</v>
      </c>
      <c r="H332" s="57"/>
      <c r="I332" s="89"/>
      <c r="J332" s="89"/>
      <c r="K332" s="89"/>
      <c r="L332" s="89"/>
      <c r="M332" s="89"/>
      <c r="N332" s="89"/>
    </row>
    <row r="333" spans="1:14" outlineLevel="1" x14ac:dyDescent="0.25">
      <c r="A333" s="59" t="s">
        <v>445</v>
      </c>
      <c r="B333" s="88" t="s">
        <v>442</v>
      </c>
      <c r="H333" s="57"/>
      <c r="I333" s="89"/>
      <c r="J333" s="89"/>
      <c r="K333" s="89"/>
      <c r="L333" s="89"/>
      <c r="M333" s="89"/>
      <c r="N333" s="89"/>
    </row>
    <row r="334" spans="1:14" outlineLevel="1" x14ac:dyDescent="0.25">
      <c r="A334" s="59" t="s">
        <v>446</v>
      </c>
      <c r="B334" s="88" t="s">
        <v>442</v>
      </c>
      <c r="H334" s="57"/>
      <c r="I334" s="89"/>
      <c r="J334" s="89"/>
      <c r="K334" s="89"/>
      <c r="L334" s="89"/>
      <c r="M334" s="89"/>
      <c r="N334" s="89"/>
    </row>
    <row r="335" spans="1:14" outlineLevel="1" x14ac:dyDescent="0.25">
      <c r="A335" s="59" t="s">
        <v>447</v>
      </c>
      <c r="B335" s="88" t="s">
        <v>442</v>
      </c>
      <c r="H335" s="57"/>
      <c r="I335" s="89"/>
      <c r="J335" s="89"/>
      <c r="K335" s="89"/>
      <c r="L335" s="89"/>
      <c r="M335" s="89"/>
      <c r="N335" s="89"/>
    </row>
    <row r="336" spans="1:14" outlineLevel="1" x14ac:dyDescent="0.25">
      <c r="A336" s="59" t="s">
        <v>448</v>
      </c>
      <c r="B336" s="88" t="s">
        <v>442</v>
      </c>
      <c r="H336" s="57"/>
      <c r="I336" s="89"/>
      <c r="J336" s="89"/>
      <c r="K336" s="89"/>
      <c r="L336" s="89"/>
      <c r="M336" s="89"/>
      <c r="N336" s="89"/>
    </row>
    <row r="337" spans="1:14" outlineLevel="1" x14ac:dyDescent="0.25">
      <c r="A337" s="59" t="s">
        <v>449</v>
      </c>
      <c r="B337" s="88" t="s">
        <v>442</v>
      </c>
      <c r="H337" s="57"/>
      <c r="I337" s="89"/>
      <c r="J337" s="89"/>
      <c r="K337" s="89"/>
      <c r="L337" s="89"/>
      <c r="M337" s="89"/>
      <c r="N337" s="89"/>
    </row>
    <row r="338" spans="1:14" outlineLevel="1" x14ac:dyDescent="0.25">
      <c r="A338" s="59" t="s">
        <v>450</v>
      </c>
      <c r="B338" s="88" t="s">
        <v>442</v>
      </c>
      <c r="H338" s="57"/>
      <c r="I338" s="89"/>
      <c r="J338" s="89"/>
      <c r="K338" s="89"/>
      <c r="L338" s="89"/>
      <c r="M338" s="89"/>
      <c r="N338" s="89"/>
    </row>
    <row r="339" spans="1:14" outlineLevel="1" x14ac:dyDescent="0.25">
      <c r="A339" s="59" t="s">
        <v>451</v>
      </c>
      <c r="B339" s="88" t="s">
        <v>442</v>
      </c>
      <c r="H339" s="57"/>
      <c r="I339" s="89"/>
      <c r="J339" s="89"/>
      <c r="K339" s="89"/>
      <c r="L339" s="89"/>
      <c r="M339" s="89"/>
      <c r="N339" s="89"/>
    </row>
    <row r="340" spans="1:14" outlineLevel="1" x14ac:dyDescent="0.25">
      <c r="A340" s="59" t="s">
        <v>452</v>
      </c>
      <c r="B340" s="88" t="s">
        <v>442</v>
      </c>
      <c r="H340" s="57"/>
      <c r="I340" s="89"/>
      <c r="J340" s="89"/>
      <c r="K340" s="89"/>
      <c r="L340" s="89"/>
      <c r="M340" s="89"/>
      <c r="N340" s="89"/>
    </row>
    <row r="341" spans="1:14" outlineLevel="1" x14ac:dyDescent="0.25">
      <c r="A341" s="59" t="s">
        <v>453</v>
      </c>
      <c r="B341" s="88" t="s">
        <v>442</v>
      </c>
      <c r="H341" s="57"/>
      <c r="I341" s="89"/>
      <c r="J341" s="89"/>
      <c r="K341" s="89"/>
      <c r="L341" s="89"/>
      <c r="M341" s="89"/>
      <c r="N341" s="89"/>
    </row>
    <row r="342" spans="1:14" outlineLevel="1" x14ac:dyDescent="0.25">
      <c r="A342" s="59" t="s">
        <v>454</v>
      </c>
      <c r="B342" s="88" t="s">
        <v>442</v>
      </c>
      <c r="H342" s="57"/>
      <c r="I342" s="89"/>
      <c r="J342" s="89"/>
      <c r="K342" s="89"/>
      <c r="L342" s="89"/>
      <c r="M342" s="89"/>
      <c r="N342" s="89"/>
    </row>
    <row r="343" spans="1:14" outlineLevel="1" x14ac:dyDescent="0.25">
      <c r="A343" s="59" t="s">
        <v>455</v>
      </c>
      <c r="B343" s="88" t="s">
        <v>442</v>
      </c>
      <c r="H343" s="57"/>
      <c r="I343" s="89"/>
      <c r="J343" s="89"/>
      <c r="K343" s="89"/>
      <c r="L343" s="89"/>
      <c r="M343" s="89"/>
      <c r="N343" s="89"/>
    </row>
    <row r="344" spans="1:14" outlineLevel="1" x14ac:dyDescent="0.25">
      <c r="A344" s="59" t="s">
        <v>456</v>
      </c>
      <c r="B344" s="88" t="s">
        <v>442</v>
      </c>
      <c r="H344" s="57"/>
      <c r="I344" s="89"/>
      <c r="J344" s="89"/>
      <c r="K344" s="89"/>
      <c r="L344" s="89"/>
      <c r="M344" s="89"/>
      <c r="N344" s="89"/>
    </row>
    <row r="345" spans="1:14" outlineLevel="1" x14ac:dyDescent="0.25">
      <c r="A345" s="59" t="s">
        <v>457</v>
      </c>
      <c r="B345" s="88" t="s">
        <v>442</v>
      </c>
      <c r="H345" s="57"/>
      <c r="I345" s="89"/>
      <c r="J345" s="89"/>
      <c r="K345" s="89"/>
      <c r="L345" s="89"/>
      <c r="M345" s="89"/>
      <c r="N345" s="89"/>
    </row>
    <row r="346" spans="1:14" outlineLevel="1" x14ac:dyDescent="0.25">
      <c r="A346" s="59" t="s">
        <v>458</v>
      </c>
      <c r="B346" s="88" t="s">
        <v>442</v>
      </c>
      <c r="H346" s="57"/>
      <c r="I346" s="89"/>
      <c r="J346" s="89"/>
      <c r="K346" s="89"/>
      <c r="L346" s="89"/>
      <c r="M346" s="89"/>
      <c r="N346" s="89"/>
    </row>
    <row r="347" spans="1:14" outlineLevel="1" x14ac:dyDescent="0.25">
      <c r="A347" s="59" t="s">
        <v>459</v>
      </c>
      <c r="B347" s="88" t="s">
        <v>442</v>
      </c>
      <c r="H347" s="57"/>
      <c r="I347" s="89"/>
      <c r="J347" s="89"/>
      <c r="K347" s="89"/>
      <c r="L347" s="89"/>
      <c r="M347" s="89"/>
      <c r="N347" s="89"/>
    </row>
    <row r="348" spans="1:14" outlineLevel="1" x14ac:dyDescent="0.25">
      <c r="A348" s="59" t="s">
        <v>460</v>
      </c>
      <c r="B348" s="88" t="s">
        <v>442</v>
      </c>
      <c r="H348" s="57"/>
      <c r="I348" s="89"/>
      <c r="J348" s="89"/>
      <c r="K348" s="89"/>
      <c r="L348" s="89"/>
      <c r="M348" s="89"/>
      <c r="N348" s="89"/>
    </row>
    <row r="349" spans="1:14" outlineLevel="1" x14ac:dyDescent="0.25">
      <c r="A349" s="59" t="s">
        <v>461</v>
      </c>
      <c r="B349" s="88" t="s">
        <v>442</v>
      </c>
      <c r="H349" s="57"/>
      <c r="I349" s="89"/>
      <c r="J349" s="89"/>
      <c r="K349" s="89"/>
      <c r="L349" s="89"/>
      <c r="M349" s="89"/>
      <c r="N349" s="89"/>
    </row>
    <row r="350" spans="1:14" outlineLevel="1" x14ac:dyDescent="0.25">
      <c r="A350" s="59" t="s">
        <v>462</v>
      </c>
      <c r="B350" s="88" t="s">
        <v>442</v>
      </c>
      <c r="H350" s="57"/>
      <c r="I350" s="89"/>
      <c r="J350" s="89"/>
      <c r="K350" s="89"/>
      <c r="L350" s="89"/>
      <c r="M350" s="89"/>
      <c r="N350" s="89"/>
    </row>
    <row r="351" spans="1:14" outlineLevel="1" x14ac:dyDescent="0.25">
      <c r="A351" s="59" t="s">
        <v>463</v>
      </c>
      <c r="B351" s="88" t="s">
        <v>442</v>
      </c>
      <c r="H351" s="57"/>
      <c r="I351" s="89"/>
      <c r="J351" s="89"/>
      <c r="K351" s="89"/>
      <c r="L351" s="89"/>
      <c r="M351" s="89"/>
      <c r="N351" s="89"/>
    </row>
    <row r="352" spans="1:14" outlineLevel="1" x14ac:dyDescent="0.25">
      <c r="A352" s="59" t="s">
        <v>464</v>
      </c>
      <c r="B352" s="88" t="s">
        <v>442</v>
      </c>
      <c r="H352" s="57"/>
      <c r="I352" s="89"/>
      <c r="J352" s="89"/>
      <c r="K352" s="89"/>
      <c r="L352" s="89"/>
      <c r="M352" s="89"/>
      <c r="N352" s="89"/>
    </row>
    <row r="353" spans="1:14" outlineLevel="1" x14ac:dyDescent="0.25">
      <c r="A353" s="59" t="s">
        <v>465</v>
      </c>
      <c r="B353" s="88" t="s">
        <v>442</v>
      </c>
      <c r="H353" s="57"/>
      <c r="I353" s="89"/>
      <c r="J353" s="89"/>
      <c r="K353" s="89"/>
      <c r="L353" s="89"/>
      <c r="M353" s="89"/>
      <c r="N353" s="89"/>
    </row>
    <row r="354" spans="1:14" outlineLevel="1" x14ac:dyDescent="0.25">
      <c r="A354" s="59" t="s">
        <v>466</v>
      </c>
      <c r="B354" s="88" t="s">
        <v>442</v>
      </c>
      <c r="H354" s="57"/>
      <c r="I354" s="89"/>
      <c r="J354" s="89"/>
      <c r="K354" s="89"/>
      <c r="L354" s="89"/>
      <c r="M354" s="89"/>
      <c r="N354" s="89"/>
    </row>
    <row r="355" spans="1:14" outlineLevel="1" x14ac:dyDescent="0.25">
      <c r="A355" s="59" t="s">
        <v>467</v>
      </c>
      <c r="B355" s="88" t="s">
        <v>442</v>
      </c>
      <c r="H355" s="57"/>
      <c r="I355" s="89"/>
      <c r="J355" s="89"/>
      <c r="K355" s="89"/>
      <c r="L355" s="89"/>
      <c r="M355" s="89"/>
      <c r="N355" s="89"/>
    </row>
    <row r="356" spans="1:14" outlineLevel="1" x14ac:dyDescent="0.25">
      <c r="A356" s="59" t="s">
        <v>468</v>
      </c>
      <c r="B356" s="88" t="s">
        <v>442</v>
      </c>
      <c r="H356" s="57"/>
      <c r="I356" s="89"/>
      <c r="J356" s="89"/>
      <c r="K356" s="89"/>
      <c r="L356" s="89"/>
      <c r="M356" s="89"/>
      <c r="N356" s="89"/>
    </row>
    <row r="357" spans="1:14" outlineLevel="1" x14ac:dyDescent="0.25">
      <c r="A357" s="59" t="s">
        <v>469</v>
      </c>
      <c r="B357" s="88" t="s">
        <v>442</v>
      </c>
      <c r="H357" s="57"/>
      <c r="I357" s="89"/>
      <c r="J357" s="89"/>
      <c r="K357" s="89"/>
      <c r="L357" s="89"/>
      <c r="M357" s="89"/>
      <c r="N357" s="89"/>
    </row>
    <row r="358" spans="1:14" outlineLevel="1" x14ac:dyDescent="0.25">
      <c r="A358" s="59" t="s">
        <v>470</v>
      </c>
      <c r="B358" s="88" t="s">
        <v>442</v>
      </c>
      <c r="H358" s="57"/>
      <c r="I358" s="89"/>
      <c r="J358" s="89"/>
      <c r="K358" s="89"/>
      <c r="L358" s="89"/>
      <c r="M358" s="89"/>
      <c r="N358" s="89"/>
    </row>
    <row r="359" spans="1:14" outlineLevel="1" x14ac:dyDescent="0.25">
      <c r="A359" s="59" t="s">
        <v>471</v>
      </c>
      <c r="B359" s="88" t="s">
        <v>442</v>
      </c>
      <c r="H359" s="57"/>
      <c r="I359" s="89"/>
      <c r="J359" s="89"/>
      <c r="K359" s="89"/>
      <c r="L359" s="89"/>
      <c r="M359" s="89"/>
      <c r="N359" s="89"/>
    </row>
    <row r="360" spans="1:14" outlineLevel="1" x14ac:dyDescent="0.25">
      <c r="A360" s="59" t="s">
        <v>472</v>
      </c>
      <c r="B360" s="88" t="s">
        <v>442</v>
      </c>
      <c r="H360" s="57"/>
      <c r="I360" s="89"/>
      <c r="J360" s="89"/>
      <c r="K360" s="89"/>
      <c r="L360" s="89"/>
      <c r="M360" s="89"/>
      <c r="N360" s="89"/>
    </row>
    <row r="361" spans="1:14" outlineLevel="1" x14ac:dyDescent="0.25">
      <c r="A361" s="59" t="s">
        <v>473</v>
      </c>
      <c r="B361" s="88" t="s">
        <v>442</v>
      </c>
      <c r="H361" s="57"/>
      <c r="I361" s="89"/>
      <c r="J361" s="89"/>
      <c r="K361" s="89"/>
      <c r="L361" s="89"/>
      <c r="M361" s="89"/>
      <c r="N361" s="89"/>
    </row>
    <row r="362" spans="1:14" outlineLevel="1" x14ac:dyDescent="0.25">
      <c r="A362" s="59" t="s">
        <v>474</v>
      </c>
      <c r="B362" s="88" t="s">
        <v>442</v>
      </c>
      <c r="H362" s="57"/>
      <c r="I362" s="89"/>
      <c r="J362" s="89"/>
      <c r="K362" s="89"/>
      <c r="L362" s="89"/>
      <c r="M362" s="89"/>
      <c r="N362" s="89"/>
    </row>
    <row r="363" spans="1:14" outlineLevel="1" x14ac:dyDescent="0.25">
      <c r="A363" s="59" t="s">
        <v>475</v>
      </c>
      <c r="B363" s="88" t="s">
        <v>442</v>
      </c>
      <c r="H363" s="57"/>
      <c r="I363" s="89"/>
      <c r="J363" s="89"/>
      <c r="K363" s="89"/>
      <c r="L363" s="89"/>
      <c r="M363" s="89"/>
      <c r="N363" s="89"/>
    </row>
    <row r="364" spans="1:14" outlineLevel="1" x14ac:dyDescent="0.25">
      <c r="A364" s="59" t="s">
        <v>476</v>
      </c>
      <c r="B364" s="88" t="s">
        <v>442</v>
      </c>
      <c r="H364" s="57"/>
      <c r="I364" s="89"/>
      <c r="J364" s="89"/>
      <c r="K364" s="89"/>
      <c r="L364" s="89"/>
      <c r="M364" s="89"/>
      <c r="N364" s="89"/>
    </row>
    <row r="365" spans="1:14" outlineLevel="1" x14ac:dyDescent="0.25">
      <c r="A365" s="59" t="s">
        <v>477</v>
      </c>
      <c r="B365" s="88" t="s">
        <v>442</v>
      </c>
      <c r="H365" s="57"/>
      <c r="I365" s="89"/>
      <c r="J365" s="89"/>
      <c r="K365" s="89"/>
      <c r="L365" s="89"/>
      <c r="M365" s="89"/>
      <c r="N365" s="89"/>
    </row>
    <row r="366" spans="1:14" x14ac:dyDescent="0.25">
      <c r="H366" s="57"/>
      <c r="I366" s="89"/>
      <c r="J366" s="89"/>
      <c r="K366" s="89"/>
      <c r="L366" s="89"/>
      <c r="M366" s="89"/>
      <c r="N366" s="89"/>
    </row>
    <row r="367" spans="1:14" x14ac:dyDescent="0.25">
      <c r="H367" s="57"/>
      <c r="I367" s="89"/>
      <c r="J367" s="89"/>
      <c r="K367" s="89"/>
      <c r="L367" s="89"/>
      <c r="M367" s="89"/>
      <c r="N367" s="89"/>
    </row>
    <row r="368" spans="1:14" x14ac:dyDescent="0.25">
      <c r="H368" s="57"/>
      <c r="I368" s="89"/>
      <c r="J368" s="89"/>
      <c r="K368" s="89"/>
      <c r="L368" s="89"/>
      <c r="M368" s="89"/>
      <c r="N368" s="89"/>
    </row>
    <row r="369" spans="1:14" x14ac:dyDescent="0.25">
      <c r="A369" s="89"/>
      <c r="B369" s="89"/>
      <c r="C369" s="89"/>
      <c r="D369" s="89"/>
      <c r="E369" s="89"/>
      <c r="F369" s="89"/>
      <c r="G369" s="89"/>
      <c r="H369" s="57"/>
      <c r="I369" s="89"/>
      <c r="J369" s="89"/>
      <c r="K369" s="89"/>
      <c r="L369" s="89"/>
      <c r="M369" s="89"/>
      <c r="N369" s="89"/>
    </row>
    <row r="370" spans="1:14" x14ac:dyDescent="0.25">
      <c r="A370" s="89"/>
      <c r="B370" s="89"/>
      <c r="C370" s="89"/>
      <c r="D370" s="89"/>
      <c r="E370" s="89"/>
      <c r="F370" s="89"/>
      <c r="G370" s="89"/>
      <c r="H370" s="57"/>
      <c r="I370" s="89"/>
      <c r="J370" s="89"/>
      <c r="K370" s="89"/>
      <c r="L370" s="89"/>
      <c r="M370" s="89"/>
      <c r="N370" s="89"/>
    </row>
    <row r="371" spans="1:14" x14ac:dyDescent="0.25">
      <c r="A371" s="89"/>
      <c r="B371" s="89"/>
      <c r="C371" s="89"/>
      <c r="D371" s="89"/>
      <c r="E371" s="89"/>
      <c r="F371" s="89"/>
      <c r="G371" s="89"/>
      <c r="H371" s="57"/>
      <c r="I371" s="89"/>
      <c r="J371" s="89"/>
      <c r="K371" s="89"/>
      <c r="L371" s="89"/>
      <c r="M371" s="89"/>
      <c r="N371" s="89"/>
    </row>
    <row r="372" spans="1:14" x14ac:dyDescent="0.25">
      <c r="A372" s="89"/>
      <c r="B372" s="89"/>
      <c r="C372" s="89"/>
      <c r="D372" s="89"/>
      <c r="E372" s="89"/>
      <c r="F372" s="89"/>
      <c r="G372" s="89"/>
      <c r="H372" s="57"/>
      <c r="I372" s="89"/>
      <c r="J372" s="89"/>
      <c r="K372" s="89"/>
      <c r="L372" s="89"/>
      <c r="M372" s="89"/>
      <c r="N372" s="89"/>
    </row>
    <row r="373" spans="1:14" x14ac:dyDescent="0.25">
      <c r="A373" s="89"/>
      <c r="B373" s="89"/>
      <c r="C373" s="89"/>
      <c r="D373" s="89"/>
      <c r="E373" s="89"/>
      <c r="F373" s="89"/>
      <c r="G373" s="89"/>
      <c r="H373" s="57"/>
      <c r="I373" s="89"/>
      <c r="J373" s="89"/>
      <c r="K373" s="89"/>
      <c r="L373" s="89"/>
      <c r="M373" s="89"/>
      <c r="N373" s="89"/>
    </row>
    <row r="374" spans="1:14" x14ac:dyDescent="0.25">
      <c r="A374" s="89"/>
      <c r="B374" s="89"/>
      <c r="C374" s="89"/>
      <c r="D374" s="89"/>
      <c r="E374" s="89"/>
      <c r="F374" s="89"/>
      <c r="G374" s="89"/>
      <c r="H374" s="57"/>
      <c r="I374" s="89"/>
      <c r="J374" s="89"/>
      <c r="K374" s="89"/>
      <c r="L374" s="89"/>
      <c r="M374" s="89"/>
      <c r="N374" s="89"/>
    </row>
    <row r="375" spans="1:14" x14ac:dyDescent="0.25">
      <c r="A375" s="89"/>
      <c r="B375" s="89"/>
      <c r="C375" s="89"/>
      <c r="D375" s="89"/>
      <c r="E375" s="89"/>
      <c r="F375" s="89"/>
      <c r="G375" s="89"/>
      <c r="H375" s="57"/>
      <c r="I375" s="89"/>
      <c r="J375" s="89"/>
      <c r="K375" s="89"/>
      <c r="L375" s="89"/>
      <c r="M375" s="89"/>
      <c r="N375" s="89"/>
    </row>
    <row r="376" spans="1:14" x14ac:dyDescent="0.25">
      <c r="A376" s="89"/>
      <c r="B376" s="89"/>
      <c r="C376" s="89"/>
      <c r="D376" s="89"/>
      <c r="E376" s="89"/>
      <c r="F376" s="89"/>
      <c r="G376" s="89"/>
      <c r="H376" s="57"/>
      <c r="I376" s="89"/>
      <c r="J376" s="89"/>
      <c r="K376" s="89"/>
      <c r="L376" s="89"/>
      <c r="M376" s="89"/>
      <c r="N376" s="89"/>
    </row>
    <row r="377" spans="1:14" x14ac:dyDescent="0.25">
      <c r="A377" s="89"/>
      <c r="B377" s="89"/>
      <c r="C377" s="89"/>
      <c r="D377" s="89"/>
      <c r="E377" s="89"/>
      <c r="F377" s="89"/>
      <c r="G377" s="89"/>
      <c r="H377" s="57"/>
      <c r="I377" s="89"/>
      <c r="J377" s="89"/>
      <c r="K377" s="89"/>
      <c r="L377" s="89"/>
      <c r="M377" s="89"/>
      <c r="N377" s="89"/>
    </row>
    <row r="378" spans="1:14" x14ac:dyDescent="0.25">
      <c r="A378" s="89"/>
      <c r="B378" s="89"/>
      <c r="C378" s="89"/>
      <c r="D378" s="89"/>
      <c r="E378" s="89"/>
      <c r="F378" s="89"/>
      <c r="G378" s="89"/>
      <c r="H378" s="57"/>
      <c r="I378" s="89"/>
      <c r="J378" s="89"/>
      <c r="K378" s="89"/>
      <c r="L378" s="89"/>
      <c r="M378" s="89"/>
      <c r="N378" s="89"/>
    </row>
    <row r="379" spans="1:14" x14ac:dyDescent="0.25">
      <c r="A379" s="89"/>
      <c r="B379" s="89"/>
      <c r="C379" s="89"/>
      <c r="D379" s="89"/>
      <c r="E379" s="89"/>
      <c r="F379" s="89"/>
      <c r="G379" s="89"/>
      <c r="H379" s="57"/>
      <c r="I379" s="89"/>
      <c r="J379" s="89"/>
      <c r="K379" s="89"/>
      <c r="L379" s="89"/>
      <c r="M379" s="89"/>
      <c r="N379" s="89"/>
    </row>
    <row r="380" spans="1:14" x14ac:dyDescent="0.25">
      <c r="A380" s="89"/>
      <c r="B380" s="89"/>
      <c r="C380" s="89"/>
      <c r="D380" s="89"/>
      <c r="E380" s="89"/>
      <c r="F380" s="89"/>
      <c r="G380" s="89"/>
      <c r="H380" s="57"/>
      <c r="I380" s="89"/>
      <c r="J380" s="89"/>
      <c r="K380" s="89"/>
      <c r="L380" s="89"/>
      <c r="M380" s="89"/>
      <c r="N380" s="89"/>
    </row>
    <row r="381" spans="1:14" x14ac:dyDescent="0.25">
      <c r="A381" s="89"/>
      <c r="B381" s="89"/>
      <c r="C381" s="89"/>
      <c r="D381" s="89"/>
      <c r="E381" s="89"/>
      <c r="F381" s="89"/>
      <c r="G381" s="89"/>
      <c r="H381" s="57"/>
      <c r="I381" s="89"/>
      <c r="J381" s="89"/>
      <c r="K381" s="89"/>
      <c r="L381" s="89"/>
      <c r="M381" s="89"/>
      <c r="N381" s="89"/>
    </row>
    <row r="382" spans="1:14" x14ac:dyDescent="0.25">
      <c r="A382" s="89"/>
      <c r="B382" s="89"/>
      <c r="C382" s="89"/>
      <c r="D382" s="89"/>
      <c r="E382" s="89"/>
      <c r="F382" s="89"/>
      <c r="G382" s="89"/>
      <c r="H382" s="57"/>
      <c r="I382" s="89"/>
      <c r="J382" s="89"/>
      <c r="K382" s="89"/>
      <c r="L382" s="89"/>
      <c r="M382" s="89"/>
      <c r="N382" s="89"/>
    </row>
    <row r="383" spans="1:14" x14ac:dyDescent="0.25">
      <c r="A383" s="89"/>
      <c r="B383" s="89"/>
      <c r="C383" s="89"/>
      <c r="D383" s="89"/>
      <c r="E383" s="89"/>
      <c r="F383" s="89"/>
      <c r="G383" s="89"/>
      <c r="H383" s="57"/>
      <c r="I383" s="89"/>
      <c r="J383" s="89"/>
      <c r="K383" s="89"/>
      <c r="L383" s="89"/>
      <c r="M383" s="89"/>
      <c r="N383" s="89"/>
    </row>
    <row r="384" spans="1:14" x14ac:dyDescent="0.25">
      <c r="A384" s="89"/>
      <c r="B384" s="89"/>
      <c r="C384" s="89"/>
      <c r="D384" s="89"/>
      <c r="E384" s="89"/>
      <c r="F384" s="89"/>
      <c r="G384" s="89"/>
      <c r="H384" s="57"/>
      <c r="I384" s="89"/>
      <c r="J384" s="89"/>
      <c r="K384" s="89"/>
      <c r="L384" s="89"/>
      <c r="M384" s="89"/>
      <c r="N384" s="89"/>
    </row>
    <row r="385" spans="1:14" x14ac:dyDescent="0.25">
      <c r="A385" s="89"/>
      <c r="B385" s="89"/>
      <c r="C385" s="89"/>
      <c r="D385" s="89"/>
      <c r="E385" s="89"/>
      <c r="F385" s="89"/>
      <c r="G385" s="89"/>
      <c r="H385" s="57"/>
      <c r="I385" s="89"/>
      <c r="J385" s="89"/>
      <c r="K385" s="89"/>
      <c r="L385" s="89"/>
      <c r="M385" s="89"/>
      <c r="N385" s="89"/>
    </row>
    <row r="386" spans="1:14" x14ac:dyDescent="0.25">
      <c r="A386" s="89"/>
      <c r="B386" s="89"/>
      <c r="C386" s="89"/>
      <c r="D386" s="89"/>
      <c r="E386" s="89"/>
      <c r="F386" s="89"/>
      <c r="G386" s="89"/>
      <c r="H386" s="57"/>
      <c r="I386" s="89"/>
      <c r="J386" s="89"/>
      <c r="K386" s="89"/>
      <c r="L386" s="89"/>
      <c r="M386" s="89"/>
      <c r="N386" s="89"/>
    </row>
    <row r="387" spans="1:14" x14ac:dyDescent="0.25">
      <c r="A387" s="89"/>
      <c r="B387" s="89"/>
      <c r="C387" s="89"/>
      <c r="D387" s="89"/>
      <c r="E387" s="89"/>
      <c r="F387" s="89"/>
      <c r="G387" s="89"/>
      <c r="H387" s="57"/>
      <c r="I387" s="89"/>
      <c r="J387" s="89"/>
      <c r="K387" s="89"/>
      <c r="L387" s="89"/>
      <c r="M387" s="89"/>
      <c r="N387" s="89"/>
    </row>
    <row r="388" spans="1:14" x14ac:dyDescent="0.25">
      <c r="A388" s="89"/>
      <c r="B388" s="89"/>
      <c r="C388" s="89"/>
      <c r="D388" s="89"/>
      <c r="E388" s="89"/>
      <c r="F388" s="89"/>
      <c r="G388" s="89"/>
      <c r="H388" s="57"/>
      <c r="I388" s="89"/>
      <c r="J388" s="89"/>
      <c r="K388" s="89"/>
      <c r="L388" s="89"/>
      <c r="M388" s="89"/>
      <c r="N388" s="89"/>
    </row>
    <row r="389" spans="1:14" x14ac:dyDescent="0.25">
      <c r="A389" s="89"/>
      <c r="B389" s="89"/>
      <c r="C389" s="89"/>
      <c r="D389" s="89"/>
      <c r="E389" s="89"/>
      <c r="F389" s="89"/>
      <c r="G389" s="89"/>
      <c r="H389" s="57"/>
      <c r="I389" s="89"/>
      <c r="J389" s="89"/>
      <c r="K389" s="89"/>
      <c r="L389" s="89"/>
      <c r="M389" s="89"/>
      <c r="N389" s="89"/>
    </row>
    <row r="390" spans="1:14" x14ac:dyDescent="0.25">
      <c r="A390" s="89"/>
      <c r="B390" s="89"/>
      <c r="C390" s="89"/>
      <c r="D390" s="89"/>
      <c r="E390" s="89"/>
      <c r="F390" s="89"/>
      <c r="G390" s="89"/>
      <c r="H390" s="57"/>
      <c r="I390" s="89"/>
      <c r="J390" s="89"/>
      <c r="K390" s="89"/>
      <c r="L390" s="89"/>
      <c r="M390" s="89"/>
      <c r="N390" s="89"/>
    </row>
    <row r="391" spans="1:14" x14ac:dyDescent="0.25">
      <c r="A391" s="89"/>
      <c r="B391" s="89"/>
      <c r="C391" s="89"/>
      <c r="D391" s="89"/>
      <c r="E391" s="89"/>
      <c r="F391" s="89"/>
      <c r="G391" s="89"/>
      <c r="H391" s="57"/>
      <c r="I391" s="89"/>
      <c r="J391" s="89"/>
      <c r="K391" s="89"/>
      <c r="L391" s="89"/>
      <c r="M391" s="89"/>
      <c r="N391" s="89"/>
    </row>
    <row r="392" spans="1:14" x14ac:dyDescent="0.25">
      <c r="A392" s="89"/>
      <c r="B392" s="89"/>
      <c r="C392" s="89"/>
      <c r="D392" s="89"/>
      <c r="E392" s="89"/>
      <c r="F392" s="89"/>
      <c r="G392" s="89"/>
      <c r="H392" s="57"/>
      <c r="I392" s="89"/>
      <c r="J392" s="89"/>
      <c r="K392" s="89"/>
      <c r="L392" s="89"/>
      <c r="M392" s="89"/>
      <c r="N392" s="89"/>
    </row>
    <row r="393" spans="1:14" x14ac:dyDescent="0.25">
      <c r="A393" s="89"/>
      <c r="B393" s="89"/>
      <c r="C393" s="89"/>
      <c r="D393" s="89"/>
      <c r="E393" s="89"/>
      <c r="F393" s="89"/>
      <c r="G393" s="89"/>
      <c r="H393" s="57"/>
      <c r="I393" s="89"/>
      <c r="J393" s="89"/>
      <c r="K393" s="89"/>
      <c r="L393" s="89"/>
      <c r="M393" s="89"/>
      <c r="N393" s="89"/>
    </row>
    <row r="394" spans="1:14" x14ac:dyDescent="0.25">
      <c r="A394" s="89"/>
      <c r="B394" s="89"/>
      <c r="C394" s="89"/>
      <c r="D394" s="89"/>
      <c r="E394" s="89"/>
      <c r="F394" s="89"/>
      <c r="G394" s="89"/>
      <c r="H394" s="57"/>
      <c r="I394" s="89"/>
      <c r="J394" s="89"/>
      <c r="K394" s="89"/>
      <c r="L394" s="89"/>
      <c r="M394" s="89"/>
      <c r="N394" s="89"/>
    </row>
    <row r="395" spans="1:14" x14ac:dyDescent="0.25">
      <c r="A395" s="89"/>
      <c r="B395" s="89"/>
      <c r="C395" s="89"/>
      <c r="D395" s="89"/>
      <c r="E395" s="89"/>
      <c r="F395" s="89"/>
      <c r="G395" s="89"/>
      <c r="H395" s="57"/>
      <c r="I395" s="89"/>
      <c r="J395" s="89"/>
      <c r="K395" s="89"/>
      <c r="L395" s="89"/>
      <c r="M395" s="89"/>
      <c r="N395" s="89"/>
    </row>
    <row r="396" spans="1:14" x14ac:dyDescent="0.25">
      <c r="A396" s="89"/>
      <c r="B396" s="89"/>
      <c r="C396" s="89"/>
      <c r="D396" s="89"/>
      <c r="E396" s="89"/>
      <c r="F396" s="89"/>
      <c r="G396" s="89"/>
      <c r="H396" s="57"/>
      <c r="I396" s="89"/>
      <c r="J396" s="89"/>
      <c r="K396" s="89"/>
      <c r="L396" s="89"/>
      <c r="M396" s="89"/>
      <c r="N396" s="89"/>
    </row>
    <row r="397" spans="1:14" x14ac:dyDescent="0.25">
      <c r="A397" s="89"/>
      <c r="B397" s="89"/>
      <c r="C397" s="89"/>
      <c r="D397" s="89"/>
      <c r="E397" s="89"/>
      <c r="F397" s="89"/>
      <c r="G397" s="89"/>
      <c r="H397" s="57"/>
      <c r="I397" s="89"/>
      <c r="J397" s="89"/>
      <c r="K397" s="89"/>
      <c r="L397" s="89"/>
      <c r="M397" s="89"/>
      <c r="N397" s="89"/>
    </row>
    <row r="398" spans="1:14" x14ac:dyDescent="0.25">
      <c r="A398" s="89"/>
      <c r="B398" s="89"/>
      <c r="C398" s="89"/>
      <c r="D398" s="89"/>
      <c r="E398" s="89"/>
      <c r="F398" s="89"/>
      <c r="G398" s="89"/>
      <c r="H398" s="57"/>
      <c r="I398" s="89"/>
      <c r="J398" s="89"/>
      <c r="K398" s="89"/>
      <c r="L398" s="89"/>
      <c r="M398" s="89"/>
      <c r="N398" s="89"/>
    </row>
    <row r="399" spans="1:14" x14ac:dyDescent="0.25">
      <c r="A399" s="89"/>
      <c r="B399" s="89"/>
      <c r="C399" s="89"/>
      <c r="D399" s="89"/>
      <c r="E399" s="89"/>
      <c r="F399" s="89"/>
      <c r="G399" s="89"/>
      <c r="H399" s="57"/>
      <c r="I399" s="89"/>
      <c r="J399" s="89"/>
      <c r="K399" s="89"/>
      <c r="L399" s="89"/>
      <c r="M399" s="89"/>
      <c r="N399" s="89"/>
    </row>
    <row r="400" spans="1:14" x14ac:dyDescent="0.25">
      <c r="A400" s="89"/>
      <c r="B400" s="89"/>
      <c r="C400" s="89"/>
      <c r="D400" s="89"/>
      <c r="E400" s="89"/>
      <c r="F400" s="89"/>
      <c r="G400" s="89"/>
      <c r="H400" s="57"/>
      <c r="I400" s="89"/>
      <c r="J400" s="89"/>
      <c r="K400" s="89"/>
      <c r="L400" s="89"/>
      <c r="M400" s="89"/>
      <c r="N400" s="89"/>
    </row>
    <row r="401" spans="1:14" x14ac:dyDescent="0.25">
      <c r="A401" s="89"/>
      <c r="B401" s="89"/>
      <c r="C401" s="89"/>
      <c r="D401" s="89"/>
      <c r="E401" s="89"/>
      <c r="F401" s="89"/>
      <c r="G401" s="89"/>
      <c r="H401" s="57"/>
      <c r="I401" s="89"/>
      <c r="J401" s="89"/>
      <c r="K401" s="89"/>
      <c r="L401" s="89"/>
      <c r="M401" s="89"/>
      <c r="N401" s="89"/>
    </row>
    <row r="402" spans="1:14" x14ac:dyDescent="0.25">
      <c r="A402" s="89"/>
      <c r="B402" s="89"/>
      <c r="C402" s="89"/>
      <c r="D402" s="89"/>
      <c r="E402" s="89"/>
      <c r="F402" s="89"/>
      <c r="G402" s="89"/>
      <c r="H402" s="57"/>
      <c r="I402" s="89"/>
      <c r="J402" s="89"/>
      <c r="K402" s="89"/>
      <c r="L402" s="89"/>
      <c r="M402" s="89"/>
      <c r="N402" s="89"/>
    </row>
    <row r="403" spans="1:14" x14ac:dyDescent="0.25">
      <c r="A403" s="89"/>
      <c r="B403" s="89"/>
      <c r="C403" s="89"/>
      <c r="D403" s="89"/>
      <c r="E403" s="89"/>
      <c r="F403" s="89"/>
      <c r="G403" s="89"/>
      <c r="H403" s="57"/>
      <c r="I403" s="89"/>
      <c r="J403" s="89"/>
      <c r="K403" s="89"/>
      <c r="L403" s="89"/>
      <c r="M403" s="89"/>
      <c r="N403" s="89"/>
    </row>
    <row r="404" spans="1:14" x14ac:dyDescent="0.25">
      <c r="A404" s="89"/>
      <c r="B404" s="89"/>
      <c r="C404" s="89"/>
      <c r="D404" s="89"/>
      <c r="E404" s="89"/>
      <c r="F404" s="89"/>
      <c r="G404" s="89"/>
      <c r="H404" s="57"/>
      <c r="I404" s="89"/>
      <c r="J404" s="89"/>
      <c r="K404" s="89"/>
      <c r="L404" s="89"/>
      <c r="M404" s="89"/>
      <c r="N404" s="89"/>
    </row>
    <row r="405" spans="1:14" x14ac:dyDescent="0.25">
      <c r="A405" s="89"/>
      <c r="B405" s="89"/>
      <c r="C405" s="89"/>
      <c r="D405" s="89"/>
      <c r="E405" s="89"/>
      <c r="F405" s="89"/>
      <c r="G405" s="89"/>
      <c r="H405" s="57"/>
      <c r="I405" s="89"/>
      <c r="J405" s="89"/>
      <c r="K405" s="89"/>
      <c r="L405" s="89"/>
      <c r="M405" s="89"/>
      <c r="N405" s="89"/>
    </row>
    <row r="406" spans="1:14" x14ac:dyDescent="0.25">
      <c r="A406" s="89"/>
      <c r="B406" s="89"/>
      <c r="C406" s="89"/>
      <c r="D406" s="89"/>
      <c r="E406" s="89"/>
      <c r="F406" s="89"/>
      <c r="G406" s="89"/>
      <c r="H406" s="57"/>
      <c r="I406" s="89"/>
      <c r="J406" s="89"/>
      <c r="K406" s="89"/>
      <c r="L406" s="89"/>
      <c r="M406" s="89"/>
      <c r="N406" s="89"/>
    </row>
    <row r="407" spans="1:14" x14ac:dyDescent="0.25">
      <c r="A407" s="89"/>
      <c r="B407" s="89"/>
      <c r="C407" s="89"/>
      <c r="D407" s="89"/>
      <c r="E407" s="89"/>
      <c r="F407" s="89"/>
      <c r="G407" s="89"/>
      <c r="H407" s="57"/>
      <c r="I407" s="89"/>
      <c r="J407" s="89"/>
      <c r="K407" s="89"/>
      <c r="L407" s="89"/>
      <c r="M407" s="89"/>
      <c r="N407" s="89"/>
    </row>
    <row r="408" spans="1:14" x14ac:dyDescent="0.25">
      <c r="A408" s="89"/>
      <c r="B408" s="89"/>
      <c r="C408" s="89"/>
      <c r="D408" s="89"/>
      <c r="E408" s="89"/>
      <c r="F408" s="89"/>
      <c r="G408" s="89"/>
      <c r="H408" s="57"/>
      <c r="I408" s="89"/>
      <c r="J408" s="89"/>
      <c r="K408" s="89"/>
      <c r="L408" s="89"/>
      <c r="M408" s="89"/>
      <c r="N408" s="89"/>
    </row>
    <row r="409" spans="1:14" x14ac:dyDescent="0.25">
      <c r="A409" s="89"/>
      <c r="B409" s="89"/>
      <c r="C409" s="89"/>
      <c r="D409" s="89"/>
      <c r="E409" s="89"/>
      <c r="F409" s="89"/>
      <c r="G409" s="89"/>
      <c r="H409" s="57"/>
      <c r="I409" s="89"/>
      <c r="J409" s="89"/>
      <c r="K409" s="89"/>
      <c r="L409" s="89"/>
      <c r="M409" s="89"/>
      <c r="N409" s="89"/>
    </row>
    <row r="410" spans="1:14" x14ac:dyDescent="0.25">
      <c r="A410" s="89"/>
      <c r="B410" s="89"/>
      <c r="C410" s="89"/>
      <c r="D410" s="89"/>
      <c r="E410" s="89"/>
      <c r="F410" s="89"/>
      <c r="G410" s="89"/>
      <c r="H410" s="57"/>
      <c r="I410" s="89"/>
      <c r="J410" s="89"/>
      <c r="K410" s="89"/>
      <c r="L410" s="89"/>
      <c r="M410" s="89"/>
      <c r="N410" s="89"/>
    </row>
    <row r="411" spans="1:14" x14ac:dyDescent="0.25">
      <c r="A411" s="89"/>
      <c r="B411" s="89"/>
      <c r="C411" s="89"/>
      <c r="D411" s="89"/>
      <c r="E411" s="89"/>
      <c r="F411" s="89"/>
      <c r="G411" s="89"/>
      <c r="H411" s="57"/>
      <c r="I411" s="89"/>
      <c r="J411" s="89"/>
      <c r="K411" s="89"/>
      <c r="L411" s="89"/>
      <c r="M411" s="89"/>
      <c r="N411" s="89"/>
    </row>
    <row r="412" spans="1:14" x14ac:dyDescent="0.25">
      <c r="A412" s="89"/>
      <c r="B412" s="89"/>
      <c r="C412" s="89"/>
      <c r="D412" s="89"/>
      <c r="E412" s="89"/>
      <c r="F412" s="89"/>
      <c r="G412" s="89"/>
      <c r="H412" s="57"/>
      <c r="I412" s="89"/>
      <c r="J412" s="89"/>
      <c r="K412" s="89"/>
      <c r="L412" s="89"/>
      <c r="M412" s="89"/>
      <c r="N412" s="89"/>
    </row>
    <row r="413" spans="1:14" x14ac:dyDescent="0.25">
      <c r="A413" s="89"/>
      <c r="B413" s="89"/>
      <c r="C413" s="89"/>
      <c r="D413" s="89"/>
      <c r="E413" s="89"/>
      <c r="F413" s="89"/>
      <c r="G413" s="89"/>
      <c r="H413" s="57"/>
      <c r="I413" s="89"/>
      <c r="J413" s="89"/>
      <c r="K413" s="89"/>
      <c r="L413" s="89"/>
      <c r="M413" s="89"/>
      <c r="N413" s="89"/>
    </row>
  </sheetData>
  <sheetProtection algorithmName="SHA-512" hashValue="dYPX6sD8dCjBRU9//1R3UML5tj/oyUSnnUTyvjbdsokECp4wU9ix6lVBEUffXzvL6wHgjcuQmWaUORQcKGlsUw==" saltValue="yghVRNkdcPIrNNEHxUjMZw==" spinCount="100000" sheet="1" formatColumns="0" formatRows="0" insertHyperlinks="0" sort="0" autoFilter="0" pivotTables="0"/>
  <protectedRanges>
    <protectedRange sqref="B313:D318 F313:G318" name="Range12"/>
    <protectedRange sqref="C193:C207 B209:C215 F209:G215 B221:C227 C229 C231:C238 B234:B238 C217:C219 B243:C284 C240:C241" name="Range10"/>
    <protectedRange sqref="B168:D172 F168:G172 D138 C164:D166"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6:B51 C45:C51 D46:D51 F45:G51 C53:D57 B59:D64 F53:G57 F59:G64 C66:D66 C70:D76 B78:D87 F66:G76 F78:G87 C93:D99 B40:B43 C38:C43" name="HTT General"/>
    <protectedRange sqref="C156:D156 B157:D162 C138 C139:D154"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80" display="'B1. HTT Mortgage Assets'!B18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s>
  <pageMargins left="0.70866141732283472" right="0.70866141732283472" top="0.74803149606299213" bottom="0.74803149606299213" header="0.31496062992125984" footer="0.31496062992125984"/>
  <pageSetup paperSize="9" scale="50" fitToHeight="0" orientation="landscape" r:id="rId4"/>
  <headerFooter>
    <oddHeader>&amp;R&amp;G</oddHeader>
    <oddFooter>&amp;C&amp;1#&amp;"Calibri"&amp;10&amp;K000000PUBLIC</oddFooter>
  </headerFooter>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578"/>
  <sheetViews>
    <sheetView zoomScale="85" zoomScaleNormal="85" workbookViewId="0">
      <selection activeCell="D15" sqref="D15"/>
    </sheetView>
  </sheetViews>
  <sheetFormatPr baseColWidth="10" defaultColWidth="8.85546875" defaultRowHeight="15" outlineLevelRow="1" x14ac:dyDescent="0.25"/>
  <cols>
    <col min="1" max="1" width="13.85546875" style="143" customWidth="1"/>
    <col min="2" max="2" width="60.85546875" style="143" customWidth="1"/>
    <col min="3" max="3" width="41" style="143" customWidth="1"/>
    <col min="4" max="4" width="40.85546875" style="143" customWidth="1"/>
    <col min="5" max="5" width="6.7109375" style="143" customWidth="1"/>
    <col min="6" max="6" width="41.5703125" style="143" customWidth="1"/>
    <col min="7" max="7" width="41.5703125" style="138" customWidth="1"/>
    <col min="8" max="16384" width="8.85546875" style="139"/>
  </cols>
  <sheetData>
    <row r="1" spans="1:7" ht="31.5" x14ac:dyDescent="0.25">
      <c r="A1" s="182" t="s">
        <v>478</v>
      </c>
      <c r="B1" s="182"/>
      <c r="C1" s="138"/>
      <c r="D1" s="138"/>
      <c r="E1" s="138"/>
      <c r="F1" s="189" t="s">
        <v>2269</v>
      </c>
    </row>
    <row r="2" spans="1:7" ht="15.75" thickBot="1" x14ac:dyDescent="0.3">
      <c r="A2" s="138"/>
      <c r="B2" s="138"/>
      <c r="C2" s="138"/>
      <c r="D2" s="138"/>
      <c r="E2" s="138"/>
      <c r="F2" s="138"/>
    </row>
    <row r="3" spans="1:7" ht="19.5" thickBot="1" x14ac:dyDescent="0.3">
      <c r="A3" s="140"/>
      <c r="B3" s="141" t="s">
        <v>71</v>
      </c>
      <c r="C3" s="142" t="s">
        <v>72</v>
      </c>
      <c r="D3" s="140"/>
      <c r="E3" s="140"/>
      <c r="F3" s="138"/>
      <c r="G3" s="140"/>
    </row>
    <row r="4" spans="1:7" ht="15.75" thickBot="1" x14ac:dyDescent="0.3"/>
    <row r="5" spans="1:7" ht="18.75" x14ac:dyDescent="0.25">
      <c r="A5" s="144"/>
      <c r="B5" s="145" t="s">
        <v>479</v>
      </c>
      <c r="C5" s="144"/>
      <c r="E5" s="146"/>
      <c r="F5" s="146"/>
    </row>
    <row r="6" spans="1:7" x14ac:dyDescent="0.25">
      <c r="B6" s="147" t="s">
        <v>480</v>
      </c>
    </row>
    <row r="7" spans="1:7" x14ac:dyDescent="0.25">
      <c r="B7" s="148" t="s">
        <v>481</v>
      </c>
    </row>
    <row r="8" spans="1:7" ht="15.75" thickBot="1" x14ac:dyDescent="0.3">
      <c r="B8" s="149" t="s">
        <v>482</v>
      </c>
    </row>
    <row r="9" spans="1:7" x14ac:dyDescent="0.25">
      <c r="B9" s="150"/>
    </row>
    <row r="10" spans="1:7" ht="37.5" x14ac:dyDescent="0.25">
      <c r="A10" s="151" t="s">
        <v>81</v>
      </c>
      <c r="B10" s="151" t="s">
        <v>480</v>
      </c>
      <c r="C10" s="152"/>
      <c r="D10" s="152"/>
      <c r="E10" s="152"/>
      <c r="F10" s="152"/>
      <c r="G10" s="153"/>
    </row>
    <row r="11" spans="1:7" ht="15" customHeight="1" x14ac:dyDescent="0.25">
      <c r="A11" s="154"/>
      <c r="B11" s="155" t="s">
        <v>483</v>
      </c>
      <c r="C11" s="154" t="s">
        <v>114</v>
      </c>
      <c r="D11" s="154"/>
      <c r="E11" s="154"/>
      <c r="F11" s="156" t="s">
        <v>484</v>
      </c>
      <c r="G11" s="156"/>
    </row>
    <row r="12" spans="1:7" x14ac:dyDescent="0.25">
      <c r="A12" s="143" t="s">
        <v>485</v>
      </c>
      <c r="B12" s="143" t="s">
        <v>486</v>
      </c>
      <c r="C12" s="206">
        <f>CRD_PRETS_SELECTION/1000000</f>
        <v>3999.8587873299998</v>
      </c>
      <c r="F12" s="205">
        <f>IF($C$15=0,"",IF(C12="[for completion]","",C12/$C$15))</f>
        <v>1</v>
      </c>
    </row>
    <row r="13" spans="1:7" x14ac:dyDescent="0.25">
      <c r="A13" s="143" t="s">
        <v>487</v>
      </c>
      <c r="B13" s="143" t="s">
        <v>488</v>
      </c>
      <c r="C13" s="206"/>
      <c r="F13" s="205">
        <f>IF($C$15=0,"",IF(C13="[for completion]","",C13/$C$15))</f>
        <v>0</v>
      </c>
    </row>
    <row r="14" spans="1:7" x14ac:dyDescent="0.25">
      <c r="A14" s="143" t="s">
        <v>489</v>
      </c>
      <c r="B14" s="143" t="s">
        <v>147</v>
      </c>
      <c r="C14" s="206"/>
      <c r="F14" s="205">
        <f>IF($C$15=0,"",IF(C14="[for completion]","",C14/$C$15))</f>
        <v>0</v>
      </c>
    </row>
    <row r="15" spans="1:7" x14ac:dyDescent="0.25">
      <c r="A15" s="143" t="s">
        <v>490</v>
      </c>
      <c r="B15" s="158" t="s">
        <v>149</v>
      </c>
      <c r="C15" s="206">
        <f>SUM(C12:C14)</f>
        <v>3999.8587873299998</v>
      </c>
      <c r="F15" s="176">
        <f>SUM(F12:F14)</f>
        <v>1</v>
      </c>
    </row>
    <row r="16" spans="1:7" outlineLevel="1" x14ac:dyDescent="0.25">
      <c r="A16" s="143" t="s">
        <v>491</v>
      </c>
      <c r="B16" s="160" t="s">
        <v>492</v>
      </c>
      <c r="C16" s="206"/>
      <c r="F16" s="205">
        <f t="shared" ref="F16:F26" si="0">IF($C$15=0,"",IF(C16="[for completion]","",C16/$C$15))</f>
        <v>0</v>
      </c>
    </row>
    <row r="17" spans="1:7" outlineLevel="1" x14ac:dyDescent="0.25">
      <c r="A17" s="143" t="s">
        <v>493</v>
      </c>
      <c r="B17" s="160" t="s">
        <v>1426</v>
      </c>
      <c r="C17" s="206"/>
      <c r="F17" s="205">
        <f t="shared" si="0"/>
        <v>0</v>
      </c>
    </row>
    <row r="18" spans="1:7" outlineLevel="1" x14ac:dyDescent="0.25">
      <c r="A18" s="143" t="s">
        <v>494</v>
      </c>
      <c r="B18" s="160" t="s">
        <v>151</v>
      </c>
      <c r="C18" s="206"/>
      <c r="F18" s="205">
        <f t="shared" si="0"/>
        <v>0</v>
      </c>
    </row>
    <row r="19" spans="1:7" outlineLevel="1" x14ac:dyDescent="0.25">
      <c r="A19" s="143" t="s">
        <v>495</v>
      </c>
      <c r="B19" s="160" t="s">
        <v>151</v>
      </c>
      <c r="C19" s="206"/>
      <c r="F19" s="205">
        <f t="shared" si="0"/>
        <v>0</v>
      </c>
    </row>
    <row r="20" spans="1:7" outlineLevel="1" x14ac:dyDescent="0.25">
      <c r="A20" s="143" t="s">
        <v>496</v>
      </c>
      <c r="B20" s="160" t="s">
        <v>151</v>
      </c>
      <c r="C20" s="206"/>
      <c r="F20" s="205">
        <f t="shared" si="0"/>
        <v>0</v>
      </c>
    </row>
    <row r="21" spans="1:7" outlineLevel="1" x14ac:dyDescent="0.25">
      <c r="A21" s="143" t="s">
        <v>497</v>
      </c>
      <c r="B21" s="160" t="s">
        <v>151</v>
      </c>
      <c r="C21" s="206"/>
      <c r="F21" s="205">
        <f t="shared" si="0"/>
        <v>0</v>
      </c>
    </row>
    <row r="22" spans="1:7" outlineLevel="1" x14ac:dyDescent="0.25">
      <c r="A22" s="143" t="s">
        <v>498</v>
      </c>
      <c r="B22" s="160" t="s">
        <v>151</v>
      </c>
      <c r="C22" s="206"/>
      <c r="F22" s="205">
        <f t="shared" si="0"/>
        <v>0</v>
      </c>
    </row>
    <row r="23" spans="1:7" outlineLevel="1" x14ac:dyDescent="0.25">
      <c r="A23" s="143" t="s">
        <v>499</v>
      </c>
      <c r="B23" s="160" t="s">
        <v>151</v>
      </c>
      <c r="C23" s="206"/>
      <c r="F23" s="205">
        <f t="shared" si="0"/>
        <v>0</v>
      </c>
    </row>
    <row r="24" spans="1:7" outlineLevel="1" x14ac:dyDescent="0.25">
      <c r="A24" s="143" t="s">
        <v>500</v>
      </c>
      <c r="B24" s="160" t="s">
        <v>151</v>
      </c>
      <c r="C24" s="206"/>
      <c r="F24" s="205">
        <f t="shared" si="0"/>
        <v>0</v>
      </c>
    </row>
    <row r="25" spans="1:7" outlineLevel="1" x14ac:dyDescent="0.25">
      <c r="A25" s="143" t="s">
        <v>501</v>
      </c>
      <c r="B25" s="160" t="s">
        <v>151</v>
      </c>
      <c r="C25" s="206"/>
      <c r="F25" s="205">
        <f t="shared" si="0"/>
        <v>0</v>
      </c>
    </row>
    <row r="26" spans="1:7" outlineLevel="1" x14ac:dyDescent="0.25">
      <c r="A26" s="143" t="s">
        <v>502</v>
      </c>
      <c r="B26" s="160" t="s">
        <v>151</v>
      </c>
      <c r="C26" s="207"/>
      <c r="D26" s="139"/>
      <c r="E26" s="139"/>
      <c r="F26" s="205">
        <f t="shared" si="0"/>
        <v>0</v>
      </c>
    </row>
    <row r="27" spans="1:7" ht="15" customHeight="1" x14ac:dyDescent="0.25">
      <c r="A27" s="154"/>
      <c r="B27" s="155" t="s">
        <v>503</v>
      </c>
      <c r="C27" s="154" t="s">
        <v>504</v>
      </c>
      <c r="D27" s="154" t="s">
        <v>505</v>
      </c>
      <c r="E27" s="161"/>
      <c r="F27" s="154" t="s">
        <v>506</v>
      </c>
      <c r="G27" s="156"/>
    </row>
    <row r="28" spans="1:7" x14ac:dyDescent="0.25">
      <c r="A28" s="143" t="s">
        <v>507</v>
      </c>
      <c r="B28" s="143" t="s">
        <v>508</v>
      </c>
      <c r="C28" s="209">
        <f>NBE_PRETS_SELECTION</f>
        <v>38731</v>
      </c>
      <c r="D28" s="143">
        <v>0</v>
      </c>
      <c r="F28" s="143">
        <f>IF(AND(C28="[For completion]",D28="[For completion]"),"[For completion]",SUM(C28:D28))</f>
        <v>38731</v>
      </c>
    </row>
    <row r="29" spans="1:7" outlineLevel="1" x14ac:dyDescent="0.25">
      <c r="A29" s="143" t="s">
        <v>509</v>
      </c>
      <c r="B29" s="162" t="s">
        <v>510</v>
      </c>
    </row>
    <row r="30" spans="1:7" outlineLevel="1" x14ac:dyDescent="0.25">
      <c r="A30" s="143" t="s">
        <v>511</v>
      </c>
      <c r="B30" s="162" t="s">
        <v>512</v>
      </c>
    </row>
    <row r="31" spans="1:7" outlineLevel="1" x14ac:dyDescent="0.25">
      <c r="A31" s="143" t="s">
        <v>513</v>
      </c>
      <c r="B31" s="162"/>
    </row>
    <row r="32" spans="1:7" outlineLevel="1" x14ac:dyDescent="0.25">
      <c r="A32" s="143" t="s">
        <v>514</v>
      </c>
      <c r="B32" s="162"/>
    </row>
    <row r="33" spans="1:7" outlineLevel="1" x14ac:dyDescent="0.25">
      <c r="A33" s="143" t="s">
        <v>1617</v>
      </c>
      <c r="B33" s="162"/>
    </row>
    <row r="34" spans="1:7" outlineLevel="1" x14ac:dyDescent="0.25">
      <c r="A34" s="143" t="s">
        <v>1618</v>
      </c>
      <c r="B34" s="162"/>
    </row>
    <row r="35" spans="1:7" ht="15" customHeight="1" x14ac:dyDescent="0.25">
      <c r="A35" s="154"/>
      <c r="B35" s="155" t="s">
        <v>515</v>
      </c>
      <c r="C35" s="154" t="s">
        <v>516</v>
      </c>
      <c r="D35" s="154" t="s">
        <v>517</v>
      </c>
      <c r="E35" s="161"/>
      <c r="F35" s="156" t="s">
        <v>484</v>
      </c>
      <c r="G35" s="156"/>
    </row>
    <row r="36" spans="1:7" x14ac:dyDescent="0.25">
      <c r="A36" s="143" t="s">
        <v>518</v>
      </c>
      <c r="B36" s="143" t="s">
        <v>519</v>
      </c>
      <c r="C36" s="176">
        <f>CRD_PRETS__10_LARGEST_EXPOSURES/CRD_PRETS_SELECTION</f>
        <v>2.1912187894639538E-3</v>
      </c>
      <c r="D36" s="176"/>
      <c r="E36" s="208"/>
      <c r="F36" s="176" t="s">
        <v>83</v>
      </c>
    </row>
    <row r="37" spans="1:7" outlineLevel="1" x14ac:dyDescent="0.25">
      <c r="A37" s="143" t="s">
        <v>520</v>
      </c>
      <c r="C37" s="176"/>
      <c r="D37" s="176"/>
      <c r="E37" s="208"/>
      <c r="F37" s="176"/>
    </row>
    <row r="38" spans="1:7" outlineLevel="1" x14ac:dyDescent="0.25">
      <c r="A38" s="143" t="s">
        <v>521</v>
      </c>
      <c r="C38" s="176"/>
      <c r="D38" s="176"/>
      <c r="E38" s="208"/>
      <c r="F38" s="176"/>
    </row>
    <row r="39" spans="1:7" outlineLevel="1" x14ac:dyDescent="0.25">
      <c r="A39" s="143" t="s">
        <v>522</v>
      </c>
      <c r="C39" s="176"/>
      <c r="D39" s="176"/>
      <c r="E39" s="208"/>
      <c r="F39" s="176"/>
    </row>
    <row r="40" spans="1:7" outlineLevel="1" x14ac:dyDescent="0.25">
      <c r="A40" s="143" t="s">
        <v>523</v>
      </c>
      <c r="C40" s="176"/>
      <c r="D40" s="176"/>
      <c r="E40" s="208"/>
      <c r="F40" s="176"/>
    </row>
    <row r="41" spans="1:7" outlineLevel="1" x14ac:dyDescent="0.25">
      <c r="A41" s="143" t="s">
        <v>524</v>
      </c>
      <c r="C41" s="176"/>
      <c r="D41" s="176"/>
      <c r="E41" s="208"/>
      <c r="F41" s="176"/>
    </row>
    <row r="42" spans="1:7" outlineLevel="1" x14ac:dyDescent="0.25">
      <c r="A42" s="143" t="s">
        <v>525</v>
      </c>
      <c r="C42" s="176"/>
      <c r="D42" s="176"/>
      <c r="E42" s="208"/>
      <c r="F42" s="176"/>
    </row>
    <row r="43" spans="1:7" ht="15" customHeight="1" x14ac:dyDescent="0.25">
      <c r="A43" s="154"/>
      <c r="B43" s="155" t="s">
        <v>526</v>
      </c>
      <c r="C43" s="154" t="s">
        <v>516</v>
      </c>
      <c r="D43" s="154" t="s">
        <v>517</v>
      </c>
      <c r="E43" s="161"/>
      <c r="F43" s="156" t="s">
        <v>484</v>
      </c>
      <c r="G43" s="156"/>
    </row>
    <row r="44" spans="1:7" x14ac:dyDescent="0.25">
      <c r="A44" s="143" t="s">
        <v>527</v>
      </c>
      <c r="B44" s="163" t="s">
        <v>528</v>
      </c>
      <c r="C44" s="175">
        <f>SUM(C45:C71)</f>
        <v>1</v>
      </c>
      <c r="D44" s="175">
        <f>SUM(D45:D71)</f>
        <v>0</v>
      </c>
      <c r="E44" s="176"/>
      <c r="F44" s="175">
        <f>SUM(F45:F71)</f>
        <v>0</v>
      </c>
      <c r="G44" s="143"/>
    </row>
    <row r="45" spans="1:7" x14ac:dyDescent="0.25">
      <c r="A45" s="143" t="s">
        <v>529</v>
      </c>
      <c r="B45" s="143" t="s">
        <v>530</v>
      </c>
      <c r="C45" s="176"/>
      <c r="D45" s="176"/>
      <c r="E45" s="176"/>
      <c r="F45" s="176"/>
      <c r="G45" s="143"/>
    </row>
    <row r="46" spans="1:7" x14ac:dyDescent="0.25">
      <c r="A46" s="143" t="s">
        <v>531</v>
      </c>
      <c r="B46" s="143" t="s">
        <v>532</v>
      </c>
      <c r="C46" s="176"/>
      <c r="D46" s="176"/>
      <c r="E46" s="176"/>
      <c r="F46" s="176"/>
      <c r="G46" s="143"/>
    </row>
    <row r="47" spans="1:7" x14ac:dyDescent="0.25">
      <c r="A47" s="143" t="s">
        <v>533</v>
      </c>
      <c r="B47" s="143" t="s">
        <v>534</v>
      </c>
      <c r="C47" s="176"/>
      <c r="D47" s="176"/>
      <c r="E47" s="176"/>
      <c r="F47" s="176"/>
      <c r="G47" s="143"/>
    </row>
    <row r="48" spans="1:7" x14ac:dyDescent="0.25">
      <c r="A48" s="143" t="s">
        <v>535</v>
      </c>
      <c r="B48" s="143" t="s">
        <v>536</v>
      </c>
      <c r="C48" s="176"/>
      <c r="D48" s="176"/>
      <c r="E48" s="176"/>
      <c r="F48" s="176"/>
      <c r="G48" s="143"/>
    </row>
    <row r="49" spans="1:7" x14ac:dyDescent="0.25">
      <c r="A49" s="143" t="s">
        <v>537</v>
      </c>
      <c r="B49" s="143" t="s">
        <v>538</v>
      </c>
      <c r="C49" s="176"/>
      <c r="D49" s="176"/>
      <c r="E49" s="176"/>
      <c r="F49" s="176"/>
      <c r="G49" s="143"/>
    </row>
    <row r="50" spans="1:7" x14ac:dyDescent="0.25">
      <c r="A50" s="143" t="s">
        <v>539</v>
      </c>
      <c r="B50" s="143" t="s">
        <v>2633</v>
      </c>
      <c r="C50" s="176"/>
      <c r="D50" s="176"/>
      <c r="E50" s="176"/>
      <c r="F50" s="176"/>
      <c r="G50" s="143"/>
    </row>
    <row r="51" spans="1:7" x14ac:dyDescent="0.25">
      <c r="A51" s="143" t="s">
        <v>540</v>
      </c>
      <c r="B51" s="143" t="s">
        <v>541</v>
      </c>
      <c r="C51" s="176"/>
      <c r="D51" s="176"/>
      <c r="E51" s="176"/>
      <c r="F51" s="176"/>
      <c r="G51" s="143"/>
    </row>
    <row r="52" spans="1:7" x14ac:dyDescent="0.25">
      <c r="A52" s="143" t="s">
        <v>542</v>
      </c>
      <c r="B52" s="143" t="s">
        <v>543</v>
      </c>
      <c r="C52" s="176"/>
      <c r="D52" s="176"/>
      <c r="E52" s="176"/>
      <c r="F52" s="176"/>
      <c r="G52" s="143"/>
    </row>
    <row r="53" spans="1:7" x14ac:dyDescent="0.25">
      <c r="A53" s="143" t="s">
        <v>544</v>
      </c>
      <c r="B53" s="143" t="s">
        <v>545</v>
      </c>
      <c r="C53" s="176"/>
      <c r="D53" s="176"/>
      <c r="E53" s="176"/>
      <c r="F53" s="176"/>
      <c r="G53" s="143"/>
    </row>
    <row r="54" spans="1:7" x14ac:dyDescent="0.25">
      <c r="A54" s="143" t="s">
        <v>546</v>
      </c>
      <c r="B54" s="143" t="s">
        <v>547</v>
      </c>
      <c r="C54" s="176">
        <v>1</v>
      </c>
      <c r="D54" s="176">
        <v>0</v>
      </c>
      <c r="E54" s="176"/>
      <c r="F54" s="176"/>
      <c r="G54" s="143"/>
    </row>
    <row r="55" spans="1:7" x14ac:dyDescent="0.25">
      <c r="A55" s="143" t="s">
        <v>548</v>
      </c>
      <c r="B55" s="143" t="s">
        <v>549</v>
      </c>
      <c r="C55" s="176"/>
      <c r="D55" s="176"/>
      <c r="E55" s="176"/>
      <c r="F55" s="176"/>
      <c r="G55" s="143"/>
    </row>
    <row r="56" spans="1:7" x14ac:dyDescent="0.25">
      <c r="A56" s="143" t="s">
        <v>550</v>
      </c>
      <c r="B56" s="143" t="s">
        <v>551</v>
      </c>
      <c r="C56" s="176"/>
      <c r="D56" s="176"/>
      <c r="E56" s="176"/>
      <c r="F56" s="176"/>
      <c r="G56" s="143"/>
    </row>
    <row r="57" spans="1:7" x14ac:dyDescent="0.25">
      <c r="A57" s="143" t="s">
        <v>552</v>
      </c>
      <c r="B57" s="143" t="s">
        <v>553</v>
      </c>
      <c r="C57" s="176"/>
      <c r="D57" s="176"/>
      <c r="E57" s="176"/>
      <c r="F57" s="176"/>
      <c r="G57" s="143"/>
    </row>
    <row r="58" spans="1:7" x14ac:dyDescent="0.25">
      <c r="A58" s="143" t="s">
        <v>554</v>
      </c>
      <c r="B58" s="143" t="s">
        <v>555</v>
      </c>
      <c r="C58" s="176"/>
      <c r="D58" s="176"/>
      <c r="E58" s="176"/>
      <c r="F58" s="176"/>
      <c r="G58" s="143"/>
    </row>
    <row r="59" spans="1:7" x14ac:dyDescent="0.25">
      <c r="A59" s="143" t="s">
        <v>556</v>
      </c>
      <c r="B59" s="143" t="s">
        <v>557</v>
      </c>
      <c r="C59" s="176"/>
      <c r="D59" s="176"/>
      <c r="E59" s="176"/>
      <c r="F59" s="176"/>
      <c r="G59" s="143"/>
    </row>
    <row r="60" spans="1:7" x14ac:dyDescent="0.25">
      <c r="A60" s="143" t="s">
        <v>558</v>
      </c>
      <c r="B60" s="143" t="s">
        <v>3</v>
      </c>
      <c r="C60" s="176"/>
      <c r="D60" s="176"/>
      <c r="E60" s="176"/>
      <c r="F60" s="176"/>
      <c r="G60" s="143"/>
    </row>
    <row r="61" spans="1:7" x14ac:dyDescent="0.25">
      <c r="A61" s="143" t="s">
        <v>559</v>
      </c>
      <c r="B61" s="143" t="s">
        <v>560</v>
      </c>
      <c r="C61" s="176"/>
      <c r="D61" s="176"/>
      <c r="E61" s="176"/>
      <c r="F61" s="176"/>
      <c r="G61" s="143"/>
    </row>
    <row r="62" spans="1:7" x14ac:dyDescent="0.25">
      <c r="A62" s="143" t="s">
        <v>561</v>
      </c>
      <c r="B62" s="143" t="s">
        <v>562</v>
      </c>
      <c r="C62" s="176"/>
      <c r="D62" s="176"/>
      <c r="E62" s="176"/>
      <c r="F62" s="176"/>
      <c r="G62" s="143"/>
    </row>
    <row r="63" spans="1:7" x14ac:dyDescent="0.25">
      <c r="A63" s="143" t="s">
        <v>563</v>
      </c>
      <c r="B63" s="143" t="s">
        <v>564</v>
      </c>
      <c r="C63" s="176"/>
      <c r="D63" s="176"/>
      <c r="E63" s="176"/>
      <c r="F63" s="176"/>
      <c r="G63" s="143"/>
    </row>
    <row r="64" spans="1:7" x14ac:dyDescent="0.25">
      <c r="A64" s="143" t="s">
        <v>565</v>
      </c>
      <c r="B64" s="143" t="s">
        <v>566</v>
      </c>
      <c r="C64" s="176"/>
      <c r="D64" s="176"/>
      <c r="E64" s="176"/>
      <c r="F64" s="176"/>
      <c r="G64" s="143"/>
    </row>
    <row r="65" spans="1:7" x14ac:dyDescent="0.25">
      <c r="A65" s="143" t="s">
        <v>567</v>
      </c>
      <c r="B65" s="143" t="s">
        <v>568</v>
      </c>
      <c r="C65" s="176"/>
      <c r="D65" s="176"/>
      <c r="E65" s="176"/>
      <c r="F65" s="176"/>
      <c r="G65" s="143"/>
    </row>
    <row r="66" spans="1:7" x14ac:dyDescent="0.25">
      <c r="A66" s="143" t="s">
        <v>569</v>
      </c>
      <c r="B66" s="143" t="s">
        <v>570</v>
      </c>
      <c r="C66" s="176"/>
      <c r="D66" s="176"/>
      <c r="E66" s="176"/>
      <c r="F66" s="176"/>
      <c r="G66" s="143"/>
    </row>
    <row r="67" spans="1:7" x14ac:dyDescent="0.25">
      <c r="A67" s="143" t="s">
        <v>571</v>
      </c>
      <c r="B67" s="143" t="s">
        <v>572</v>
      </c>
      <c r="C67" s="176"/>
      <c r="D67" s="176"/>
      <c r="E67" s="176"/>
      <c r="F67" s="176"/>
      <c r="G67" s="143"/>
    </row>
    <row r="68" spans="1:7" x14ac:dyDescent="0.25">
      <c r="A68" s="143" t="s">
        <v>573</v>
      </c>
      <c r="B68" s="143" t="s">
        <v>574</v>
      </c>
      <c r="C68" s="176"/>
      <c r="D68" s="176"/>
      <c r="E68" s="176"/>
      <c r="F68" s="176"/>
      <c r="G68" s="143"/>
    </row>
    <row r="69" spans="1:7" x14ac:dyDescent="0.25">
      <c r="A69" s="143" t="s">
        <v>575</v>
      </c>
      <c r="B69" s="143" t="s">
        <v>576</v>
      </c>
      <c r="C69" s="176"/>
      <c r="D69" s="176"/>
      <c r="E69" s="176"/>
      <c r="F69" s="176"/>
      <c r="G69" s="143"/>
    </row>
    <row r="70" spans="1:7" x14ac:dyDescent="0.25">
      <c r="A70" s="143" t="s">
        <v>577</v>
      </c>
      <c r="B70" s="143" t="s">
        <v>578</v>
      </c>
      <c r="C70" s="176"/>
      <c r="D70" s="176"/>
      <c r="E70" s="176"/>
      <c r="F70" s="176"/>
      <c r="G70" s="143"/>
    </row>
    <row r="71" spans="1:7" x14ac:dyDescent="0.25">
      <c r="A71" s="143" t="s">
        <v>579</v>
      </c>
      <c r="B71" s="143" t="s">
        <v>6</v>
      </c>
      <c r="C71" s="176"/>
      <c r="D71" s="176"/>
      <c r="E71" s="176"/>
      <c r="F71" s="176"/>
      <c r="G71" s="143"/>
    </row>
    <row r="72" spans="1:7" x14ac:dyDescent="0.25">
      <c r="A72" s="143" t="s">
        <v>580</v>
      </c>
      <c r="B72" s="163" t="s">
        <v>319</v>
      </c>
      <c r="C72" s="175">
        <f>SUM(C73:C75)</f>
        <v>0</v>
      </c>
      <c r="D72" s="175">
        <f>SUM(D73:D75)</f>
        <v>0</v>
      </c>
      <c r="E72" s="176"/>
      <c r="F72" s="175">
        <f>SUM(F73:F75)</f>
        <v>0</v>
      </c>
      <c r="G72" s="143"/>
    </row>
    <row r="73" spans="1:7" x14ac:dyDescent="0.25">
      <c r="A73" s="143" t="s">
        <v>582</v>
      </c>
      <c r="B73" s="143" t="s">
        <v>584</v>
      </c>
      <c r="C73" s="176"/>
      <c r="D73" s="176"/>
      <c r="E73" s="176"/>
      <c r="F73" s="176"/>
      <c r="G73" s="143"/>
    </row>
    <row r="74" spans="1:7" x14ac:dyDescent="0.25">
      <c r="A74" s="143" t="s">
        <v>583</v>
      </c>
      <c r="B74" s="143" t="s">
        <v>586</v>
      </c>
      <c r="C74" s="176"/>
      <c r="D74" s="176"/>
      <c r="E74" s="176"/>
      <c r="F74" s="176"/>
      <c r="G74" s="143"/>
    </row>
    <row r="75" spans="1:7" x14ac:dyDescent="0.25">
      <c r="A75" s="143" t="s">
        <v>585</v>
      </c>
      <c r="B75" s="143" t="s">
        <v>2</v>
      </c>
      <c r="C75" s="176"/>
      <c r="D75" s="176"/>
      <c r="E75" s="176"/>
      <c r="F75" s="176"/>
      <c r="G75" s="143"/>
    </row>
    <row r="76" spans="1:7" x14ac:dyDescent="0.25">
      <c r="A76" s="143" t="s">
        <v>1571</v>
      </c>
      <c r="B76" s="163" t="s">
        <v>147</v>
      </c>
      <c r="C76" s="175">
        <f>SUM(C77:C87)</f>
        <v>0</v>
      </c>
      <c r="D76" s="175">
        <f>SUM(D77:D87)</f>
        <v>0</v>
      </c>
      <c r="E76" s="176"/>
      <c r="F76" s="175">
        <f>SUM(F77:F87)</f>
        <v>0</v>
      </c>
      <c r="G76" s="143"/>
    </row>
    <row r="77" spans="1:7" x14ac:dyDescent="0.25">
      <c r="A77" s="143" t="s">
        <v>587</v>
      </c>
      <c r="B77" s="164" t="s">
        <v>321</v>
      </c>
      <c r="C77" s="176"/>
      <c r="D77" s="176"/>
      <c r="E77" s="176"/>
      <c r="F77" s="176"/>
      <c r="G77" s="143"/>
    </row>
    <row r="78" spans="1:7" x14ac:dyDescent="0.25">
      <c r="A78" s="143" t="s">
        <v>588</v>
      </c>
      <c r="B78" s="143" t="s">
        <v>581</v>
      </c>
      <c r="C78" s="176"/>
      <c r="D78" s="176"/>
      <c r="E78" s="176"/>
      <c r="F78" s="176"/>
      <c r="G78" s="143"/>
    </row>
    <row r="79" spans="1:7" x14ac:dyDescent="0.25">
      <c r="A79" s="143" t="s">
        <v>589</v>
      </c>
      <c r="B79" s="164" t="s">
        <v>323</v>
      </c>
      <c r="C79" s="176"/>
      <c r="D79" s="176"/>
      <c r="E79" s="176"/>
      <c r="F79" s="176"/>
      <c r="G79" s="143"/>
    </row>
    <row r="80" spans="1:7" x14ac:dyDescent="0.25">
      <c r="A80" s="143" t="s">
        <v>590</v>
      </c>
      <c r="B80" s="164" t="s">
        <v>325</v>
      </c>
      <c r="C80" s="176"/>
      <c r="D80" s="176"/>
      <c r="E80" s="176"/>
      <c r="F80" s="176"/>
      <c r="G80" s="143"/>
    </row>
    <row r="81" spans="1:7" x14ac:dyDescent="0.25">
      <c r="A81" s="143" t="s">
        <v>591</v>
      </c>
      <c r="B81" s="164" t="s">
        <v>12</v>
      </c>
      <c r="C81" s="176"/>
      <c r="D81" s="176"/>
      <c r="E81" s="176"/>
      <c r="F81" s="176"/>
      <c r="G81" s="143"/>
    </row>
    <row r="82" spans="1:7" x14ac:dyDescent="0.25">
      <c r="A82" s="143" t="s">
        <v>592</v>
      </c>
      <c r="B82" s="164" t="s">
        <v>328</v>
      </c>
      <c r="C82" s="176"/>
      <c r="D82" s="176"/>
      <c r="E82" s="176"/>
      <c r="F82" s="176"/>
      <c r="G82" s="143"/>
    </row>
    <row r="83" spans="1:7" x14ac:dyDescent="0.25">
      <c r="A83" s="143" t="s">
        <v>593</v>
      </c>
      <c r="B83" s="164" t="s">
        <v>330</v>
      </c>
      <c r="C83" s="176"/>
      <c r="D83" s="176"/>
      <c r="E83" s="176"/>
      <c r="F83" s="176"/>
      <c r="G83" s="143"/>
    </row>
    <row r="84" spans="1:7" x14ac:dyDescent="0.25">
      <c r="A84" s="143" t="s">
        <v>594</v>
      </c>
      <c r="B84" s="164" t="s">
        <v>332</v>
      </c>
      <c r="C84" s="176"/>
      <c r="D84" s="176"/>
      <c r="E84" s="176"/>
      <c r="F84" s="176"/>
      <c r="G84" s="143"/>
    </row>
    <row r="85" spans="1:7" x14ac:dyDescent="0.25">
      <c r="A85" s="143" t="s">
        <v>595</v>
      </c>
      <c r="B85" s="164" t="s">
        <v>334</v>
      </c>
      <c r="C85" s="176"/>
      <c r="D85" s="176"/>
      <c r="E85" s="176"/>
      <c r="F85" s="176"/>
      <c r="G85" s="143"/>
    </row>
    <row r="86" spans="1:7" x14ac:dyDescent="0.25">
      <c r="A86" s="143" t="s">
        <v>596</v>
      </c>
      <c r="B86" s="164" t="s">
        <v>336</v>
      </c>
      <c r="C86" s="176"/>
      <c r="D86" s="176"/>
      <c r="E86" s="176"/>
      <c r="F86" s="176"/>
      <c r="G86" s="143"/>
    </row>
    <row r="87" spans="1:7" x14ac:dyDescent="0.25">
      <c r="A87" s="143" t="s">
        <v>597</v>
      </c>
      <c r="B87" s="164" t="s">
        <v>147</v>
      </c>
      <c r="C87" s="176"/>
      <c r="D87" s="176"/>
      <c r="E87" s="176"/>
      <c r="F87" s="176"/>
      <c r="G87" s="143"/>
    </row>
    <row r="88" spans="1:7" outlineLevel="1" x14ac:dyDescent="0.25">
      <c r="A88" s="143" t="s">
        <v>598</v>
      </c>
      <c r="B88" s="160" t="s">
        <v>151</v>
      </c>
      <c r="C88" s="176"/>
      <c r="D88" s="176"/>
      <c r="E88" s="176"/>
      <c r="F88" s="176"/>
      <c r="G88" s="143"/>
    </row>
    <row r="89" spans="1:7" outlineLevel="1" x14ac:dyDescent="0.25">
      <c r="A89" s="143" t="s">
        <v>599</v>
      </c>
      <c r="B89" s="160" t="s">
        <v>151</v>
      </c>
      <c r="C89" s="176"/>
      <c r="D89" s="176"/>
      <c r="E89" s="176"/>
      <c r="F89" s="176"/>
      <c r="G89" s="143"/>
    </row>
    <row r="90" spans="1:7" outlineLevel="1" x14ac:dyDescent="0.25">
      <c r="A90" s="143" t="s">
        <v>600</v>
      </c>
      <c r="B90" s="160" t="s">
        <v>151</v>
      </c>
      <c r="C90" s="176"/>
      <c r="D90" s="176"/>
      <c r="E90" s="176"/>
      <c r="F90" s="176"/>
      <c r="G90" s="143"/>
    </row>
    <row r="91" spans="1:7" outlineLevel="1" x14ac:dyDescent="0.25">
      <c r="A91" s="143" t="s">
        <v>601</v>
      </c>
      <c r="B91" s="160" t="s">
        <v>151</v>
      </c>
      <c r="C91" s="176"/>
      <c r="D91" s="176"/>
      <c r="E91" s="176"/>
      <c r="F91" s="176"/>
      <c r="G91" s="143"/>
    </row>
    <row r="92" spans="1:7" outlineLevel="1" x14ac:dyDescent="0.25">
      <c r="A92" s="143" t="s">
        <v>602</v>
      </c>
      <c r="B92" s="160" t="s">
        <v>151</v>
      </c>
      <c r="C92" s="176"/>
      <c r="D92" s="176"/>
      <c r="E92" s="176"/>
      <c r="F92" s="176"/>
      <c r="G92" s="143"/>
    </row>
    <row r="93" spans="1:7" outlineLevel="1" x14ac:dyDescent="0.25">
      <c r="A93" s="143" t="s">
        <v>603</v>
      </c>
      <c r="B93" s="160" t="s">
        <v>151</v>
      </c>
      <c r="C93" s="176"/>
      <c r="D93" s="176"/>
      <c r="E93" s="176"/>
      <c r="F93" s="176"/>
      <c r="G93" s="143"/>
    </row>
    <row r="94" spans="1:7" outlineLevel="1" x14ac:dyDescent="0.25">
      <c r="A94" s="143" t="s">
        <v>604</v>
      </c>
      <c r="B94" s="160" t="s">
        <v>151</v>
      </c>
      <c r="C94" s="176"/>
      <c r="D94" s="176"/>
      <c r="E94" s="176"/>
      <c r="F94" s="176"/>
      <c r="G94" s="143"/>
    </row>
    <row r="95" spans="1:7" outlineLevel="1" x14ac:dyDescent="0.25">
      <c r="A95" s="143" t="s">
        <v>605</v>
      </c>
      <c r="B95" s="160" t="s">
        <v>151</v>
      </c>
      <c r="C95" s="176"/>
      <c r="D95" s="176"/>
      <c r="E95" s="176"/>
      <c r="F95" s="176"/>
      <c r="G95" s="143"/>
    </row>
    <row r="96" spans="1:7" outlineLevel="1" x14ac:dyDescent="0.25">
      <c r="A96" s="143" t="s">
        <v>606</v>
      </c>
      <c r="B96" s="160" t="s">
        <v>151</v>
      </c>
      <c r="C96" s="176"/>
      <c r="D96" s="176"/>
      <c r="E96" s="176"/>
      <c r="F96" s="176"/>
      <c r="G96" s="143"/>
    </row>
    <row r="97" spans="1:7" outlineLevel="1" x14ac:dyDescent="0.25">
      <c r="A97" s="143" t="s">
        <v>607</v>
      </c>
      <c r="B97" s="160" t="s">
        <v>151</v>
      </c>
      <c r="C97" s="176"/>
      <c r="D97" s="176"/>
      <c r="E97" s="176"/>
      <c r="F97" s="176"/>
      <c r="G97" s="143"/>
    </row>
    <row r="98" spans="1:7" ht="15" customHeight="1" x14ac:dyDescent="0.25">
      <c r="A98" s="154"/>
      <c r="B98" s="190" t="s">
        <v>1582</v>
      </c>
      <c r="C98" s="154" t="s">
        <v>516</v>
      </c>
      <c r="D98" s="154" t="s">
        <v>517</v>
      </c>
      <c r="E98" s="161"/>
      <c r="F98" s="156" t="s">
        <v>484</v>
      </c>
      <c r="G98" s="156"/>
    </row>
    <row r="99" spans="1:7" x14ac:dyDescent="0.25">
      <c r="A99" s="143" t="s">
        <v>608</v>
      </c>
      <c r="B99" s="164" t="s">
        <v>1953</v>
      </c>
      <c r="C99" s="176">
        <f>CRD_PRETS_REGION_AUVERGNE_RHONE_ALPES_2016/CRD_PRETS_SELECTION</f>
        <v>8.9790259843083114E-2</v>
      </c>
      <c r="D99" s="176"/>
      <c r="E99" s="176"/>
      <c r="F99" s="176"/>
      <c r="G99" s="143"/>
    </row>
    <row r="100" spans="1:7" x14ac:dyDescent="0.25">
      <c r="A100" s="143" t="s">
        <v>610</v>
      </c>
      <c r="B100" s="164" t="s">
        <v>1954</v>
      </c>
      <c r="C100" s="176">
        <f>CRD_PRETS_REGION_BOURGOGNE_FRANCHE_COMTE_2016/CRD_PRETS_SELECTION</f>
        <v>1.0309109741727988E-2</v>
      </c>
      <c r="D100" s="176"/>
      <c r="E100" s="176"/>
      <c r="F100" s="176"/>
      <c r="G100" s="143"/>
    </row>
    <row r="101" spans="1:7" x14ac:dyDescent="0.25">
      <c r="A101" s="143" t="s">
        <v>611</v>
      </c>
      <c r="B101" s="164" t="s">
        <v>1955</v>
      </c>
      <c r="C101" s="176">
        <f>CRD_PRETS_REGION_BRETAGNE_2016/CRD_PRETS_SELECTION</f>
        <v>1.7337264950368535E-2</v>
      </c>
      <c r="D101" s="176"/>
      <c r="E101" s="176"/>
      <c r="F101" s="176"/>
      <c r="G101" s="143"/>
    </row>
    <row r="102" spans="1:7" x14ac:dyDescent="0.25">
      <c r="A102" s="143" t="s">
        <v>612</v>
      </c>
      <c r="B102" s="164" t="s">
        <v>1956</v>
      </c>
      <c r="C102" s="176">
        <f>CRD_PRETS_REGION_CENTRE_VAL_DE_LOIRE_2016/CRD_PRETS_SELECTION</f>
        <v>1.6494325849448262E-2</v>
      </c>
      <c r="D102" s="176"/>
      <c r="E102" s="176"/>
      <c r="F102" s="176"/>
      <c r="G102" s="143"/>
    </row>
    <row r="103" spans="1:7" x14ac:dyDescent="0.25">
      <c r="A103" s="143" t="s">
        <v>613</v>
      </c>
      <c r="B103" s="164" t="s">
        <v>1957</v>
      </c>
      <c r="C103" s="176">
        <f>CRD_PRETS_REGION_CORSE_2016/CRD_PRETS_SELECTION</f>
        <v>3.1145439707674864E-3</v>
      </c>
      <c r="D103" s="176"/>
      <c r="E103" s="176"/>
      <c r="F103" s="176"/>
      <c r="G103" s="143"/>
    </row>
    <row r="104" spans="1:7" x14ac:dyDescent="0.25">
      <c r="A104" s="143" t="s">
        <v>614</v>
      </c>
      <c r="B104" s="164" t="s">
        <v>1958</v>
      </c>
      <c r="C104" s="176">
        <f>CRD_PRETS_REGION_GRAND_EST_2016/CRD_PRETS_SELECTION</f>
        <v>2.2173625546716758E-2</v>
      </c>
      <c r="D104" s="176"/>
      <c r="E104" s="176"/>
      <c r="F104" s="176"/>
      <c r="G104" s="143"/>
    </row>
    <row r="105" spans="1:7" x14ac:dyDescent="0.25">
      <c r="A105" s="143" t="s">
        <v>615</v>
      </c>
      <c r="B105" s="164" t="s">
        <v>1959</v>
      </c>
      <c r="C105" s="176">
        <f>CRD_PRETS_REGION_HAUTS_DE_FRANCE_2016/CRD_PRETS_SELECTION</f>
        <v>5.8106142953397465E-2</v>
      </c>
      <c r="D105" s="176"/>
      <c r="E105" s="176"/>
      <c r="F105" s="176"/>
      <c r="G105" s="143"/>
    </row>
    <row r="106" spans="1:7" x14ac:dyDescent="0.25">
      <c r="A106" s="143" t="s">
        <v>616</v>
      </c>
      <c r="B106" s="164" t="s">
        <v>1960</v>
      </c>
      <c r="C106" s="176">
        <f>CRD_PRETS_REGION_ILE_DE_FRANCE_2016/CRD_PRETS_SELECTION</f>
        <v>0.49338604453767249</v>
      </c>
      <c r="D106" s="176"/>
      <c r="E106" s="176"/>
      <c r="F106" s="176"/>
      <c r="G106" s="143"/>
    </row>
    <row r="107" spans="1:7" x14ac:dyDescent="0.25">
      <c r="A107" s="143" t="s">
        <v>617</v>
      </c>
      <c r="B107" s="164" t="s">
        <v>1961</v>
      </c>
      <c r="C107" s="176">
        <f>CRD_PRETS_REGION_NORMANDIE_2016/CRD_PRETS_SELECTION</f>
        <v>2.1102361390198804E-2</v>
      </c>
      <c r="D107" s="176"/>
      <c r="E107" s="176"/>
      <c r="F107" s="176"/>
      <c r="G107" s="143"/>
    </row>
    <row r="108" spans="1:7" x14ac:dyDescent="0.25">
      <c r="A108" s="143" t="s">
        <v>618</v>
      </c>
      <c r="B108" s="164" t="s">
        <v>1962</v>
      </c>
      <c r="C108" s="176">
        <f>CRD_PRETS_REGION_NOUVELLE_AQUITAINE_2016/CRD_PRETS_SELECTION</f>
        <v>6.6049089332063923E-2</v>
      </c>
      <c r="D108" s="176"/>
      <c r="E108" s="176"/>
      <c r="F108" s="176"/>
      <c r="G108" s="143"/>
    </row>
    <row r="109" spans="1:7" x14ac:dyDescent="0.25">
      <c r="A109" s="143" t="s">
        <v>619</v>
      </c>
      <c r="B109" s="164" t="s">
        <v>1963</v>
      </c>
      <c r="C109" s="176">
        <f>CRD_PRETS_REGION_OCCITANIE_2016/CRD_PRETS_SELECTION</f>
        <v>4.2985772318920291E-2</v>
      </c>
      <c r="D109" s="176"/>
      <c r="E109" s="176"/>
      <c r="F109" s="176"/>
      <c r="G109" s="143"/>
    </row>
    <row r="110" spans="1:7" x14ac:dyDescent="0.25">
      <c r="A110" s="143" t="s">
        <v>620</v>
      </c>
      <c r="B110" s="164" t="s">
        <v>1964</v>
      </c>
      <c r="C110" s="176">
        <f>CRD_PRETS_REGION_PAYS_DE_LA_LOIRE_2016/CRD_PRETS_SELECTION</f>
        <v>2.5852487277188637E-2</v>
      </c>
      <c r="D110" s="176"/>
      <c r="E110" s="176"/>
      <c r="F110" s="176"/>
      <c r="G110" s="143"/>
    </row>
    <row r="111" spans="1:7" x14ac:dyDescent="0.25">
      <c r="A111" s="143" t="s">
        <v>621</v>
      </c>
      <c r="B111" s="164" t="s">
        <v>1965</v>
      </c>
      <c r="C111" s="176">
        <f>CRD_PRETS_REGION_PROVENCE_ALPES_COTE_AZUR_2016/CRD_PRETS_SELECTION</f>
        <v>0.13329897228844628</v>
      </c>
      <c r="D111" s="176"/>
      <c r="E111" s="176"/>
      <c r="F111" s="176"/>
      <c r="G111" s="143"/>
    </row>
    <row r="112" spans="1:7" x14ac:dyDescent="0.25">
      <c r="A112" s="143" t="s">
        <v>622</v>
      </c>
      <c r="B112" s="164" t="s">
        <v>1966</v>
      </c>
      <c r="C112" s="176">
        <v>0</v>
      </c>
      <c r="D112" s="176"/>
      <c r="E112" s="176"/>
      <c r="F112" s="176"/>
      <c r="G112" s="143"/>
    </row>
    <row r="113" spans="1:7" x14ac:dyDescent="0.25">
      <c r="A113" s="143" t="s">
        <v>623</v>
      </c>
      <c r="B113" s="164"/>
      <c r="C113" s="176"/>
      <c r="D113" s="176"/>
      <c r="E113" s="176"/>
      <c r="F113" s="176"/>
      <c r="G113" s="143"/>
    </row>
    <row r="114" spans="1:7" x14ac:dyDescent="0.25">
      <c r="A114" s="143" t="s">
        <v>624</v>
      </c>
      <c r="B114" s="164"/>
      <c r="C114" s="176"/>
      <c r="D114" s="176"/>
      <c r="E114" s="176"/>
      <c r="F114" s="176"/>
      <c r="G114" s="143"/>
    </row>
    <row r="115" spans="1:7" x14ac:dyDescent="0.25">
      <c r="A115" s="143" t="s">
        <v>625</v>
      </c>
      <c r="B115" s="164"/>
      <c r="C115" s="176"/>
      <c r="D115" s="176"/>
      <c r="E115" s="176"/>
      <c r="F115" s="176"/>
      <c r="G115" s="143"/>
    </row>
    <row r="116" spans="1:7" x14ac:dyDescent="0.25">
      <c r="A116" s="143" t="s">
        <v>626</v>
      </c>
      <c r="B116" s="164"/>
      <c r="C116" s="176"/>
      <c r="D116" s="176"/>
      <c r="E116" s="176"/>
      <c r="F116" s="176"/>
      <c r="G116" s="143"/>
    </row>
    <row r="117" spans="1:7" x14ac:dyDescent="0.25">
      <c r="A117" s="143" t="s">
        <v>627</v>
      </c>
      <c r="B117" s="164"/>
      <c r="C117" s="176"/>
      <c r="D117" s="176"/>
      <c r="E117" s="176"/>
      <c r="F117" s="176"/>
      <c r="G117" s="143"/>
    </row>
    <row r="118" spans="1:7" x14ac:dyDescent="0.25">
      <c r="A118" s="143" t="s">
        <v>628</v>
      </c>
      <c r="B118" s="164"/>
      <c r="C118" s="176"/>
      <c r="D118" s="176"/>
      <c r="E118" s="176"/>
      <c r="F118" s="176"/>
      <c r="G118" s="143"/>
    </row>
    <row r="119" spans="1:7" x14ac:dyDescent="0.25">
      <c r="A119" s="143" t="s">
        <v>629</v>
      </c>
      <c r="B119" s="164"/>
      <c r="C119" s="176"/>
      <c r="D119" s="176"/>
      <c r="E119" s="176"/>
      <c r="F119" s="176"/>
      <c r="G119" s="143"/>
    </row>
    <row r="120" spans="1:7" x14ac:dyDescent="0.25">
      <c r="A120" s="143" t="s">
        <v>630</v>
      </c>
      <c r="B120" s="164"/>
      <c r="C120" s="176"/>
      <c r="D120" s="176"/>
      <c r="E120" s="176"/>
      <c r="F120" s="176"/>
      <c r="G120" s="143"/>
    </row>
    <row r="121" spans="1:7" x14ac:dyDescent="0.25">
      <c r="A121" s="143" t="s">
        <v>631</v>
      </c>
      <c r="B121" s="164"/>
      <c r="C121" s="176"/>
      <c r="D121" s="176"/>
      <c r="E121" s="176"/>
      <c r="F121" s="176"/>
      <c r="G121" s="143"/>
    </row>
    <row r="122" spans="1:7" x14ac:dyDescent="0.25">
      <c r="A122" s="143" t="s">
        <v>632</v>
      </c>
      <c r="B122" s="164"/>
      <c r="C122" s="176"/>
      <c r="D122" s="176"/>
      <c r="E122" s="176"/>
      <c r="F122" s="176"/>
      <c r="G122" s="143"/>
    </row>
    <row r="123" spans="1:7" x14ac:dyDescent="0.25">
      <c r="A123" s="143" t="s">
        <v>633</v>
      </c>
      <c r="B123" s="164"/>
      <c r="C123" s="176"/>
      <c r="D123" s="176"/>
      <c r="E123" s="176"/>
      <c r="F123" s="176"/>
      <c r="G123" s="143"/>
    </row>
    <row r="124" spans="1:7" x14ac:dyDescent="0.25">
      <c r="A124" s="143" t="s">
        <v>634</v>
      </c>
      <c r="B124" s="164"/>
      <c r="C124" s="176"/>
      <c r="D124" s="176"/>
      <c r="E124" s="176"/>
      <c r="F124" s="176"/>
      <c r="G124" s="143"/>
    </row>
    <row r="125" spans="1:7" x14ac:dyDescent="0.25">
      <c r="A125" s="143" t="s">
        <v>635</v>
      </c>
      <c r="B125" s="164"/>
      <c r="C125" s="176"/>
      <c r="D125" s="176"/>
      <c r="E125" s="176"/>
      <c r="F125" s="176"/>
      <c r="G125" s="143"/>
    </row>
    <row r="126" spans="1:7" x14ac:dyDescent="0.25">
      <c r="A126" s="143" t="s">
        <v>636</v>
      </c>
      <c r="B126" s="164"/>
      <c r="C126" s="176"/>
      <c r="D126" s="176"/>
      <c r="E126" s="176"/>
      <c r="F126" s="176"/>
      <c r="G126" s="143"/>
    </row>
    <row r="127" spans="1:7" x14ac:dyDescent="0.25">
      <c r="A127" s="143" t="s">
        <v>637</v>
      </c>
      <c r="B127" s="164"/>
      <c r="C127" s="176"/>
      <c r="D127" s="176"/>
      <c r="E127" s="176"/>
      <c r="F127" s="176"/>
      <c r="G127" s="143"/>
    </row>
    <row r="128" spans="1:7" x14ac:dyDescent="0.25">
      <c r="A128" s="143" t="s">
        <v>638</v>
      </c>
      <c r="B128" s="164"/>
      <c r="C128" s="176"/>
      <c r="D128" s="176"/>
      <c r="E128" s="176"/>
      <c r="F128" s="176"/>
      <c r="G128" s="143"/>
    </row>
    <row r="129" spans="1:7" x14ac:dyDescent="0.25">
      <c r="A129" s="143" t="s">
        <v>639</v>
      </c>
      <c r="B129" s="164"/>
      <c r="C129" s="176"/>
      <c r="D129" s="176"/>
      <c r="E129" s="176"/>
      <c r="F129" s="176"/>
      <c r="G129" s="143"/>
    </row>
    <row r="130" spans="1:7" x14ac:dyDescent="0.25">
      <c r="A130" s="143" t="s">
        <v>1545</v>
      </c>
      <c r="B130" s="164"/>
      <c r="C130" s="176"/>
      <c r="D130" s="176"/>
      <c r="E130" s="176"/>
      <c r="F130" s="176"/>
      <c r="G130" s="143"/>
    </row>
    <row r="131" spans="1:7" x14ac:dyDescent="0.25">
      <c r="A131" s="143" t="s">
        <v>1546</v>
      </c>
      <c r="B131" s="164"/>
      <c r="C131" s="176"/>
      <c r="D131" s="176"/>
      <c r="E131" s="176"/>
      <c r="F131" s="176"/>
      <c r="G131" s="143"/>
    </row>
    <row r="132" spans="1:7" x14ac:dyDescent="0.25">
      <c r="A132" s="143" t="s">
        <v>1547</v>
      </c>
      <c r="B132" s="164"/>
      <c r="C132" s="176"/>
      <c r="D132" s="176"/>
      <c r="E132" s="176"/>
      <c r="F132" s="176"/>
      <c r="G132" s="143"/>
    </row>
    <row r="133" spans="1:7" x14ac:dyDescent="0.25">
      <c r="A133" s="143" t="s">
        <v>1548</v>
      </c>
      <c r="B133" s="164"/>
      <c r="C133" s="176"/>
      <c r="D133" s="176"/>
      <c r="E133" s="176"/>
      <c r="F133" s="176"/>
      <c r="G133" s="143"/>
    </row>
    <row r="134" spans="1:7" x14ac:dyDescent="0.25">
      <c r="A134" s="143" t="s">
        <v>1549</v>
      </c>
      <c r="B134" s="164"/>
      <c r="C134" s="176"/>
      <c r="D134" s="176"/>
      <c r="E134" s="176"/>
      <c r="F134" s="176"/>
      <c r="G134" s="143"/>
    </row>
    <row r="135" spans="1:7" x14ac:dyDescent="0.25">
      <c r="A135" s="143" t="s">
        <v>1550</v>
      </c>
      <c r="B135" s="164"/>
      <c r="C135" s="176"/>
      <c r="D135" s="176"/>
      <c r="E135" s="176"/>
      <c r="F135" s="176"/>
      <c r="G135" s="143"/>
    </row>
    <row r="136" spans="1:7" x14ac:dyDescent="0.25">
      <c r="A136" s="143" t="s">
        <v>1551</v>
      </c>
      <c r="B136" s="164"/>
      <c r="C136" s="176"/>
      <c r="D136" s="176"/>
      <c r="E136" s="176"/>
      <c r="F136" s="176"/>
      <c r="G136" s="143"/>
    </row>
    <row r="137" spans="1:7" x14ac:dyDescent="0.25">
      <c r="A137" s="143" t="s">
        <v>1552</v>
      </c>
      <c r="B137" s="164"/>
      <c r="C137" s="176"/>
      <c r="D137" s="176"/>
      <c r="E137" s="176"/>
      <c r="F137" s="176"/>
      <c r="G137" s="143"/>
    </row>
    <row r="138" spans="1:7" x14ac:dyDescent="0.25">
      <c r="A138" s="143" t="s">
        <v>1553</v>
      </c>
      <c r="B138" s="164"/>
      <c r="C138" s="176"/>
      <c r="D138" s="176"/>
      <c r="E138" s="176"/>
      <c r="F138" s="176"/>
      <c r="G138" s="143"/>
    </row>
    <row r="139" spans="1:7" x14ac:dyDescent="0.25">
      <c r="A139" s="143" t="s">
        <v>1554</v>
      </c>
      <c r="B139" s="164"/>
      <c r="C139" s="176"/>
      <c r="D139" s="176"/>
      <c r="E139" s="176"/>
      <c r="F139" s="176"/>
      <c r="G139" s="143"/>
    </row>
    <row r="140" spans="1:7" x14ac:dyDescent="0.25">
      <c r="A140" s="143" t="s">
        <v>1555</v>
      </c>
      <c r="B140" s="164"/>
      <c r="C140" s="176"/>
      <c r="D140" s="176"/>
      <c r="E140" s="176"/>
      <c r="F140" s="176"/>
      <c r="G140" s="143"/>
    </row>
    <row r="141" spans="1:7" x14ac:dyDescent="0.25">
      <c r="A141" s="143" t="s">
        <v>1556</v>
      </c>
      <c r="B141" s="164"/>
      <c r="C141" s="176"/>
      <c r="D141" s="176"/>
      <c r="E141" s="176"/>
      <c r="F141" s="176"/>
      <c r="G141" s="143"/>
    </row>
    <row r="142" spans="1:7" x14ac:dyDescent="0.25">
      <c r="A142" s="143" t="s">
        <v>1557</v>
      </c>
      <c r="B142" s="164"/>
      <c r="C142" s="176"/>
      <c r="D142" s="176"/>
      <c r="E142" s="176"/>
      <c r="F142" s="176"/>
      <c r="G142" s="143"/>
    </row>
    <row r="143" spans="1:7" x14ac:dyDescent="0.25">
      <c r="A143" s="143" t="s">
        <v>1558</v>
      </c>
      <c r="B143" s="164"/>
      <c r="C143" s="176"/>
      <c r="D143" s="176"/>
      <c r="E143" s="176"/>
      <c r="F143" s="176"/>
      <c r="G143" s="143"/>
    </row>
    <row r="144" spans="1:7" x14ac:dyDescent="0.25">
      <c r="A144" s="143" t="s">
        <v>1559</v>
      </c>
      <c r="B144" s="164"/>
      <c r="C144" s="176"/>
      <c r="D144" s="176"/>
      <c r="E144" s="176"/>
      <c r="F144" s="176"/>
      <c r="G144" s="143"/>
    </row>
    <row r="145" spans="1:7" x14ac:dyDescent="0.25">
      <c r="A145" s="143" t="s">
        <v>1560</v>
      </c>
      <c r="B145" s="164"/>
      <c r="C145" s="176"/>
      <c r="D145" s="176"/>
      <c r="E145" s="176"/>
      <c r="F145" s="176"/>
      <c r="G145" s="143"/>
    </row>
    <row r="146" spans="1:7" x14ac:dyDescent="0.25">
      <c r="A146" s="143" t="s">
        <v>1561</v>
      </c>
      <c r="B146" s="164"/>
      <c r="C146" s="176"/>
      <c r="D146" s="176"/>
      <c r="E146" s="176"/>
      <c r="F146" s="176"/>
      <c r="G146" s="143"/>
    </row>
    <row r="147" spans="1:7" x14ac:dyDescent="0.25">
      <c r="A147" s="143" t="s">
        <v>1562</v>
      </c>
      <c r="B147" s="164"/>
      <c r="C147" s="176"/>
      <c r="D147" s="176"/>
      <c r="E147" s="176"/>
      <c r="F147" s="176"/>
      <c r="G147" s="143"/>
    </row>
    <row r="148" spans="1:7" x14ac:dyDescent="0.25">
      <c r="A148" s="143" t="s">
        <v>1563</v>
      </c>
      <c r="B148" s="164"/>
      <c r="C148" s="176"/>
      <c r="D148" s="176"/>
      <c r="E148" s="176"/>
      <c r="F148" s="176"/>
      <c r="G148" s="143"/>
    </row>
    <row r="149" spans="1:7" ht="15" customHeight="1" x14ac:dyDescent="0.25">
      <c r="A149" s="154"/>
      <c r="B149" s="155" t="s">
        <v>640</v>
      </c>
      <c r="C149" s="154" t="s">
        <v>516</v>
      </c>
      <c r="D149" s="154" t="s">
        <v>517</v>
      </c>
      <c r="E149" s="161"/>
      <c r="F149" s="156" t="s">
        <v>484</v>
      </c>
      <c r="G149" s="156"/>
    </row>
    <row r="150" spans="1:7" x14ac:dyDescent="0.25">
      <c r="A150" s="143" t="s">
        <v>641</v>
      </c>
      <c r="B150" s="143" t="s">
        <v>642</v>
      </c>
      <c r="C150" s="176">
        <f>CRD_PRETS_RATE_TYPE_FIXERATE__TOUTES_UNINDEXED_LTV/CRD_PRETS_SELECTION</f>
        <v>1</v>
      </c>
      <c r="D150" s="176"/>
      <c r="E150" s="177"/>
      <c r="F150" s="176"/>
    </row>
    <row r="151" spans="1:7" x14ac:dyDescent="0.25">
      <c r="A151" s="143" t="s">
        <v>643</v>
      </c>
      <c r="B151" s="143" t="s">
        <v>644</v>
      </c>
      <c r="C151" s="176">
        <f>CRD_PRETS_RATE_TYPE_FLOATINGRATE__TOUTES_UNINDEXED_LTV/CRD_PRETS_SELECTION</f>
        <v>0</v>
      </c>
      <c r="D151" s="176"/>
      <c r="E151" s="177"/>
      <c r="F151" s="176"/>
    </row>
    <row r="152" spans="1:7" x14ac:dyDescent="0.25">
      <c r="A152" s="143" t="s">
        <v>645</v>
      </c>
      <c r="B152" s="143" t="s">
        <v>147</v>
      </c>
      <c r="C152" s="176"/>
      <c r="D152" s="176"/>
      <c r="E152" s="177"/>
      <c r="F152" s="176"/>
    </row>
    <row r="153" spans="1:7" outlineLevel="1" x14ac:dyDescent="0.25">
      <c r="A153" s="143" t="s">
        <v>646</v>
      </c>
      <c r="C153" s="176"/>
      <c r="D153" s="176"/>
      <c r="E153" s="177"/>
      <c r="F153" s="176"/>
    </row>
    <row r="154" spans="1:7" outlineLevel="1" x14ac:dyDescent="0.25">
      <c r="A154" s="143" t="s">
        <v>647</v>
      </c>
      <c r="C154" s="176"/>
      <c r="D154" s="176"/>
      <c r="E154" s="177"/>
      <c r="F154" s="176"/>
    </row>
    <row r="155" spans="1:7" outlineLevel="1" x14ac:dyDescent="0.25">
      <c r="A155" s="143" t="s">
        <v>648</v>
      </c>
      <c r="C155" s="176"/>
      <c r="D155" s="176"/>
      <c r="E155" s="177"/>
      <c r="F155" s="176"/>
    </row>
    <row r="156" spans="1:7" outlineLevel="1" x14ac:dyDescent="0.25">
      <c r="A156" s="143" t="s">
        <v>649</v>
      </c>
      <c r="C156" s="176"/>
      <c r="D156" s="176"/>
      <c r="E156" s="177"/>
      <c r="F156" s="176"/>
    </row>
    <row r="157" spans="1:7" outlineLevel="1" x14ac:dyDescent="0.25">
      <c r="A157" s="143" t="s">
        <v>650</v>
      </c>
      <c r="C157" s="176"/>
      <c r="D157" s="176"/>
      <c r="E157" s="177"/>
      <c r="F157" s="176"/>
    </row>
    <row r="158" spans="1:7" outlineLevel="1" x14ac:dyDescent="0.25">
      <c r="A158" s="143" t="s">
        <v>651</v>
      </c>
      <c r="C158" s="176"/>
      <c r="D158" s="176"/>
      <c r="E158" s="177"/>
      <c r="F158" s="176"/>
    </row>
    <row r="159" spans="1:7" ht="15" customHeight="1" x14ac:dyDescent="0.25">
      <c r="A159" s="154"/>
      <c r="B159" s="155" t="s">
        <v>652</v>
      </c>
      <c r="C159" s="154" t="s">
        <v>516</v>
      </c>
      <c r="D159" s="154" t="s">
        <v>517</v>
      </c>
      <c r="E159" s="161"/>
      <c r="F159" s="156" t="s">
        <v>484</v>
      </c>
      <c r="G159" s="156"/>
    </row>
    <row r="160" spans="1:7" x14ac:dyDescent="0.25">
      <c r="A160" s="143" t="s">
        <v>653</v>
      </c>
      <c r="B160" s="143" t="s">
        <v>654</v>
      </c>
      <c r="C160" s="176">
        <f>CRD_PRET_REMBOURSEMENT_IN_FINE/CRD_PRETS_SELECTION</f>
        <v>0</v>
      </c>
      <c r="D160" s="176"/>
      <c r="E160" s="177"/>
      <c r="F160" s="176"/>
    </row>
    <row r="161" spans="1:7" x14ac:dyDescent="0.25">
      <c r="A161" s="143" t="s">
        <v>655</v>
      </c>
      <c r="B161" s="143" t="s">
        <v>656</v>
      </c>
      <c r="C161" s="176">
        <f>CRD_PRET_REMBOURSEMENT_ECHEANCES_CONSTANTES/CRD_PRETS_SELECTION</f>
        <v>0.99998110174033161</v>
      </c>
      <c r="D161" s="176"/>
      <c r="E161" s="177"/>
      <c r="F161" s="176"/>
    </row>
    <row r="162" spans="1:7" x14ac:dyDescent="0.25">
      <c r="A162" s="143" t="s">
        <v>657</v>
      </c>
      <c r="B162" s="143" t="s">
        <v>147</v>
      </c>
      <c r="C162" s="176"/>
      <c r="D162" s="176"/>
      <c r="E162" s="177"/>
      <c r="F162" s="176"/>
    </row>
    <row r="163" spans="1:7" outlineLevel="1" x14ac:dyDescent="0.25">
      <c r="A163" s="143" t="s">
        <v>658</v>
      </c>
      <c r="E163" s="138"/>
    </row>
    <row r="164" spans="1:7" outlineLevel="1" x14ac:dyDescent="0.25">
      <c r="A164" s="143" t="s">
        <v>659</v>
      </c>
      <c r="E164" s="138"/>
    </row>
    <row r="165" spans="1:7" outlineLevel="1" x14ac:dyDescent="0.25">
      <c r="A165" s="143" t="s">
        <v>660</v>
      </c>
      <c r="E165" s="138"/>
    </row>
    <row r="166" spans="1:7" outlineLevel="1" x14ac:dyDescent="0.25">
      <c r="A166" s="143" t="s">
        <v>661</v>
      </c>
      <c r="E166" s="138"/>
    </row>
    <row r="167" spans="1:7" outlineLevel="1" x14ac:dyDescent="0.25">
      <c r="A167" s="143" t="s">
        <v>662</v>
      </c>
      <c r="E167" s="138"/>
    </row>
    <row r="168" spans="1:7" outlineLevel="1" x14ac:dyDescent="0.25">
      <c r="A168" s="143" t="s">
        <v>663</v>
      </c>
      <c r="E168" s="138"/>
    </row>
    <row r="169" spans="1:7" ht="15" customHeight="1" x14ac:dyDescent="0.25">
      <c r="A169" s="154"/>
      <c r="B169" s="155" t="s">
        <v>664</v>
      </c>
      <c r="C169" s="154" t="s">
        <v>516</v>
      </c>
      <c r="D169" s="154" t="s">
        <v>517</v>
      </c>
      <c r="E169" s="161"/>
      <c r="F169" s="156" t="s">
        <v>484</v>
      </c>
      <c r="G169" s="156"/>
    </row>
    <row r="170" spans="1:7" x14ac:dyDescent="0.25">
      <c r="A170" s="143" t="s">
        <v>665</v>
      </c>
      <c r="B170" s="165" t="s">
        <v>666</v>
      </c>
      <c r="C170" s="176">
        <f>CRD_PRETS_SEASONING_INF_12_MONTHS/CRD_PRETS_SELECTION</f>
        <v>4.8920883132131464E-2</v>
      </c>
      <c r="D170" s="176"/>
      <c r="E170" s="177"/>
      <c r="F170" s="176"/>
    </row>
    <row r="171" spans="1:7" x14ac:dyDescent="0.25">
      <c r="A171" s="143" t="s">
        <v>667</v>
      </c>
      <c r="B171" s="165" t="s">
        <v>668</v>
      </c>
      <c r="C171" s="176">
        <f>CRD_PRETS_SEASONING_12_24_MONTHS/CRD_PRETS_SELECTION</f>
        <v>8.2708867314996562E-2</v>
      </c>
      <c r="D171" s="176"/>
      <c r="E171" s="177"/>
      <c r="F171" s="176"/>
    </row>
    <row r="172" spans="1:7" x14ac:dyDescent="0.25">
      <c r="A172" s="143" t="s">
        <v>669</v>
      </c>
      <c r="B172" s="165" t="s">
        <v>670</v>
      </c>
      <c r="C172" s="176">
        <f>CRD_PRETS_SEASONING_24_36_MONTHS/CRD_PRETS_SELECTION</f>
        <v>7.4992323236548433E-2</v>
      </c>
      <c r="D172" s="176"/>
      <c r="E172" s="176"/>
      <c r="F172" s="176"/>
    </row>
    <row r="173" spans="1:7" x14ac:dyDescent="0.25">
      <c r="A173" s="143" t="s">
        <v>671</v>
      </c>
      <c r="B173" s="165" t="s">
        <v>672</v>
      </c>
      <c r="C173" s="176">
        <f>CRD_PRETS_SEASONING_36_60_MONTHS/CRD_PRETS_SELECTION</f>
        <v>0.30978652791068406</v>
      </c>
      <c r="D173" s="176"/>
      <c r="E173" s="176"/>
      <c r="F173" s="176"/>
    </row>
    <row r="174" spans="1:7" x14ac:dyDescent="0.25">
      <c r="A174" s="143" t="s">
        <v>673</v>
      </c>
      <c r="B174" s="165" t="s">
        <v>674</v>
      </c>
      <c r="C174" s="176">
        <f>CRD_PRETS_SEASONING_SUP_60_MONTHS/CRD_PRETS_SELECTION</f>
        <v>0.48359139840563953</v>
      </c>
      <c r="D174" s="176"/>
      <c r="E174" s="176"/>
      <c r="F174" s="176"/>
    </row>
    <row r="175" spans="1:7" outlineLevel="1" x14ac:dyDescent="0.25">
      <c r="A175" s="143" t="s">
        <v>675</v>
      </c>
      <c r="B175" s="162"/>
      <c r="C175" s="176"/>
      <c r="D175" s="176"/>
      <c r="E175" s="176"/>
      <c r="F175" s="176"/>
    </row>
    <row r="176" spans="1:7" outlineLevel="1" x14ac:dyDescent="0.25">
      <c r="A176" s="143" t="s">
        <v>676</v>
      </c>
      <c r="B176" s="162"/>
      <c r="C176" s="176"/>
      <c r="D176" s="176"/>
      <c r="E176" s="176"/>
      <c r="F176" s="176"/>
    </row>
    <row r="177" spans="1:7" outlineLevel="1" x14ac:dyDescent="0.25">
      <c r="A177" s="143" t="s">
        <v>677</v>
      </c>
      <c r="B177" s="165"/>
      <c r="C177" s="176"/>
      <c r="D177" s="176"/>
      <c r="E177" s="176"/>
      <c r="F177" s="176"/>
    </row>
    <row r="178" spans="1:7" outlineLevel="1" x14ac:dyDescent="0.25">
      <c r="A178" s="143" t="s">
        <v>678</v>
      </c>
      <c r="B178" s="165"/>
      <c r="C178" s="176"/>
      <c r="D178" s="176"/>
      <c r="E178" s="176"/>
      <c r="F178" s="176"/>
    </row>
    <row r="179" spans="1:7" ht="15" customHeight="1" x14ac:dyDescent="0.25">
      <c r="A179" s="154"/>
      <c r="B179" s="155" t="s">
        <v>679</v>
      </c>
      <c r="C179" s="154" t="s">
        <v>516</v>
      </c>
      <c r="D179" s="154" t="s">
        <v>517</v>
      </c>
      <c r="E179" s="161"/>
      <c r="F179" s="156" t="s">
        <v>484</v>
      </c>
      <c r="G179" s="156"/>
    </row>
    <row r="180" spans="1:7" x14ac:dyDescent="0.25">
      <c r="A180" s="143" t="s">
        <v>680</v>
      </c>
      <c r="B180" s="143" t="s">
        <v>681</v>
      </c>
      <c r="C180" s="176">
        <v>0</v>
      </c>
      <c r="D180" s="176"/>
      <c r="E180" s="177"/>
      <c r="F180" s="176"/>
    </row>
    <row r="181" spans="1:7" outlineLevel="1" x14ac:dyDescent="0.25">
      <c r="A181" s="143" t="s">
        <v>682</v>
      </c>
      <c r="B181" s="166"/>
      <c r="C181" s="176"/>
      <c r="D181" s="176"/>
      <c r="E181" s="177"/>
      <c r="F181" s="176"/>
    </row>
    <row r="182" spans="1:7" outlineLevel="1" x14ac:dyDescent="0.25">
      <c r="A182" s="143" t="s">
        <v>683</v>
      </c>
      <c r="B182" s="166"/>
      <c r="C182" s="176"/>
      <c r="D182" s="176"/>
      <c r="E182" s="177"/>
      <c r="F182" s="176"/>
    </row>
    <row r="183" spans="1:7" outlineLevel="1" x14ac:dyDescent="0.25">
      <c r="A183" s="143" t="s">
        <v>684</v>
      </c>
      <c r="B183" s="166"/>
      <c r="C183" s="176"/>
      <c r="D183" s="176"/>
      <c r="E183" s="177"/>
      <c r="F183" s="176"/>
    </row>
    <row r="184" spans="1:7" outlineLevel="1" x14ac:dyDescent="0.25">
      <c r="A184" s="143" t="s">
        <v>685</v>
      </c>
      <c r="B184" s="166"/>
      <c r="C184" s="176"/>
      <c r="D184" s="176"/>
      <c r="E184" s="177"/>
      <c r="F184" s="176"/>
    </row>
    <row r="185" spans="1:7" ht="18.75" x14ac:dyDescent="0.25">
      <c r="A185" s="167"/>
      <c r="B185" s="168" t="s">
        <v>481</v>
      </c>
      <c r="C185" s="167"/>
      <c r="D185" s="167"/>
      <c r="E185" s="167"/>
      <c r="F185" s="169"/>
      <c r="G185" s="169"/>
    </row>
    <row r="186" spans="1:7" ht="15" customHeight="1" x14ac:dyDescent="0.25">
      <c r="A186" s="154"/>
      <c r="B186" s="155" t="s">
        <v>686</v>
      </c>
      <c r="C186" s="154" t="s">
        <v>687</v>
      </c>
      <c r="D186" s="154" t="s">
        <v>688</v>
      </c>
      <c r="E186" s="161"/>
      <c r="F186" s="154" t="s">
        <v>516</v>
      </c>
      <c r="G186" s="154" t="s">
        <v>689</v>
      </c>
    </row>
    <row r="187" spans="1:7" x14ac:dyDescent="0.25">
      <c r="A187" s="143" t="s">
        <v>690</v>
      </c>
      <c r="B187" s="164" t="s">
        <v>691</v>
      </c>
      <c r="C187" s="206">
        <f>CRD_PRETS_SELECTION/NBE_PRETS_SELECTION/1000</f>
        <v>103.27279923911078</v>
      </c>
      <c r="D187" s="209">
        <f>NBE_PRETS_SELECTION</f>
        <v>38731</v>
      </c>
      <c r="E187" s="170"/>
      <c r="F187" s="171"/>
      <c r="G187" s="171"/>
    </row>
    <row r="188" spans="1:7" x14ac:dyDescent="0.25">
      <c r="A188" s="170"/>
      <c r="B188" s="172"/>
      <c r="C188" s="170"/>
      <c r="D188" s="170"/>
      <c r="E188" s="170"/>
      <c r="F188" s="171"/>
      <c r="G188" s="171"/>
    </row>
    <row r="189" spans="1:7" x14ac:dyDescent="0.25">
      <c r="B189" s="164" t="s">
        <v>692</v>
      </c>
      <c r="C189" s="170"/>
      <c r="D189" s="170"/>
      <c r="E189" s="170"/>
      <c r="F189" s="171"/>
      <c r="G189" s="171"/>
    </row>
    <row r="190" spans="1:7" x14ac:dyDescent="0.25">
      <c r="A190" s="143" t="s">
        <v>693</v>
      </c>
      <c r="B190" s="164" t="s">
        <v>1969</v>
      </c>
      <c r="C190" s="206">
        <f>CRD_PRETS_TRANCHE_0_200000/1000000</f>
        <v>2820.5931742899998</v>
      </c>
      <c r="D190" s="209">
        <f>NBE_PRETS_TRANCHE_0_200000</f>
        <v>34638</v>
      </c>
      <c r="E190" s="170"/>
      <c r="F190" s="205">
        <f t="shared" ref="F190:F213" si="1">IF($C$214=0,"",IF(C190="[for completion]","",IF(C190="","",C190/$C$214)))</f>
        <v>0.70517318841968724</v>
      </c>
      <c r="G190" s="205">
        <f t="shared" ref="G190:G213" si="2">IF($D$214=0,"",IF(D190="[for completion]","",IF(D190="","",D190/$D$214)))</f>
        <v>0.89432237742376908</v>
      </c>
    </row>
    <row r="191" spans="1:7" x14ac:dyDescent="0.25">
      <c r="A191" s="143" t="s">
        <v>694</v>
      </c>
      <c r="B191" s="164" t="s">
        <v>1970</v>
      </c>
      <c r="C191" s="206">
        <f>CRD_PRETS_TRANCHE_200000_400000/1000000</f>
        <v>961.25425324000003</v>
      </c>
      <c r="D191" s="209">
        <f>NBE_PRETS_TRANCHE_200000_400000</f>
        <v>3654</v>
      </c>
      <c r="E191" s="170"/>
      <c r="F191" s="205">
        <f t="shared" si="1"/>
        <v>0.24032204743949473</v>
      </c>
      <c r="G191" s="205">
        <f t="shared" si="2"/>
        <v>9.4343032712814023E-2</v>
      </c>
    </row>
    <row r="192" spans="1:7" x14ac:dyDescent="0.25">
      <c r="A192" s="143" t="s">
        <v>695</v>
      </c>
      <c r="B192" s="164" t="s">
        <v>1971</v>
      </c>
      <c r="C192" s="206">
        <f>CRD_PRETS_TRANCHE_400000_600000/1000000</f>
        <v>175.35916544999998</v>
      </c>
      <c r="D192" s="209">
        <f>NBE_PRETS_TRANCHE_400000_600000</f>
        <v>379</v>
      </c>
      <c r="E192" s="170"/>
      <c r="F192" s="205">
        <f t="shared" si="1"/>
        <v>4.3841339100637693E-2</v>
      </c>
      <c r="G192" s="205">
        <f t="shared" si="2"/>
        <v>9.7854431850455705E-3</v>
      </c>
    </row>
    <row r="193" spans="1:7" x14ac:dyDescent="0.25">
      <c r="A193" s="143" t="s">
        <v>696</v>
      </c>
      <c r="B193" s="164" t="s">
        <v>1972</v>
      </c>
      <c r="C193" s="206">
        <f>CRD_PRETS_TRANCHE_600000_800000/1000000</f>
        <v>34.684093359999999</v>
      </c>
      <c r="D193" s="209">
        <f>NBE_PRETS_TRANCHE_600000_800000</f>
        <v>51</v>
      </c>
      <c r="E193" s="170"/>
      <c r="F193" s="205">
        <f t="shared" si="1"/>
        <v>8.6713294653965652E-3</v>
      </c>
      <c r="G193" s="205">
        <f t="shared" si="2"/>
        <v>1.3167746766156309E-3</v>
      </c>
    </row>
    <row r="194" spans="1:7" x14ac:dyDescent="0.25">
      <c r="A194" s="143" t="s">
        <v>697</v>
      </c>
      <c r="B194" s="164" t="s">
        <v>1973</v>
      </c>
      <c r="C194" s="206">
        <f>CRD_PRETS_TRANCHE_800000_1000000/1000000</f>
        <v>7.9681009899999999</v>
      </c>
      <c r="D194" s="209">
        <f>NBE_PRETS_TRANCHE_800000_1000000</f>
        <v>9</v>
      </c>
      <c r="E194" s="170"/>
      <c r="F194" s="205">
        <f t="shared" si="1"/>
        <v>1.9920955747837529E-3</v>
      </c>
      <c r="G194" s="205">
        <f t="shared" si="2"/>
        <v>2.3237200175569957E-4</v>
      </c>
    </row>
    <row r="195" spans="1:7" x14ac:dyDescent="0.25">
      <c r="A195" s="143" t="s">
        <v>698</v>
      </c>
      <c r="B195" s="164" t="s">
        <v>1974</v>
      </c>
      <c r="C195" s="206">
        <f>CRD_PRETS_TRANCHE_SUP_1000000/1000000</f>
        <v>0</v>
      </c>
      <c r="D195" s="209">
        <f>NBE_PRETS_TRANCHE_SUP_1000000</f>
        <v>0</v>
      </c>
      <c r="E195" s="170"/>
      <c r="F195" s="205">
        <f t="shared" si="1"/>
        <v>0</v>
      </c>
      <c r="G195" s="205">
        <f t="shared" si="2"/>
        <v>0</v>
      </c>
    </row>
    <row r="196" spans="1:7" x14ac:dyDescent="0.25">
      <c r="A196" s="143" t="s">
        <v>699</v>
      </c>
      <c r="B196" s="164"/>
      <c r="C196" s="206"/>
      <c r="D196" s="209"/>
      <c r="E196" s="170"/>
      <c r="F196" s="205" t="str">
        <f t="shared" si="1"/>
        <v/>
      </c>
      <c r="G196" s="205" t="str">
        <f t="shared" si="2"/>
        <v/>
      </c>
    </row>
    <row r="197" spans="1:7" x14ac:dyDescent="0.25">
      <c r="A197" s="143" t="s">
        <v>700</v>
      </c>
      <c r="B197" s="164"/>
      <c r="C197" s="206"/>
      <c r="D197" s="209"/>
      <c r="E197" s="170"/>
      <c r="F197" s="205" t="str">
        <f t="shared" si="1"/>
        <v/>
      </c>
      <c r="G197" s="205" t="str">
        <f t="shared" si="2"/>
        <v/>
      </c>
    </row>
    <row r="198" spans="1:7" x14ac:dyDescent="0.25">
      <c r="A198" s="143" t="s">
        <v>701</v>
      </c>
      <c r="B198" s="164"/>
      <c r="C198" s="206"/>
      <c r="D198" s="209"/>
      <c r="E198" s="170"/>
      <c r="F198" s="205" t="str">
        <f t="shared" si="1"/>
        <v/>
      </c>
      <c r="G198" s="205" t="str">
        <f t="shared" si="2"/>
        <v/>
      </c>
    </row>
    <row r="199" spans="1:7" x14ac:dyDescent="0.25">
      <c r="A199" s="143" t="s">
        <v>702</v>
      </c>
      <c r="B199" s="164"/>
      <c r="C199" s="206"/>
      <c r="D199" s="209"/>
      <c r="E199" s="164"/>
      <c r="F199" s="205" t="str">
        <f t="shared" si="1"/>
        <v/>
      </c>
      <c r="G199" s="205" t="str">
        <f t="shared" si="2"/>
        <v/>
      </c>
    </row>
    <row r="200" spans="1:7" x14ac:dyDescent="0.25">
      <c r="A200" s="143" t="s">
        <v>703</v>
      </c>
      <c r="B200" s="164"/>
      <c r="C200" s="206"/>
      <c r="D200" s="209"/>
      <c r="E200" s="164"/>
      <c r="F200" s="205" t="str">
        <f t="shared" si="1"/>
        <v/>
      </c>
      <c r="G200" s="205" t="str">
        <f t="shared" si="2"/>
        <v/>
      </c>
    </row>
    <row r="201" spans="1:7" x14ac:dyDescent="0.25">
      <c r="A201" s="143" t="s">
        <v>704</v>
      </c>
      <c r="B201" s="164"/>
      <c r="C201" s="206"/>
      <c r="D201" s="209"/>
      <c r="E201" s="164"/>
      <c r="F201" s="205" t="str">
        <f t="shared" si="1"/>
        <v/>
      </c>
      <c r="G201" s="205" t="str">
        <f t="shared" si="2"/>
        <v/>
      </c>
    </row>
    <row r="202" spans="1:7" x14ac:dyDescent="0.25">
      <c r="A202" s="143" t="s">
        <v>705</v>
      </c>
      <c r="B202" s="164"/>
      <c r="C202" s="206"/>
      <c r="D202" s="209"/>
      <c r="E202" s="164"/>
      <c r="F202" s="205" t="str">
        <f t="shared" si="1"/>
        <v/>
      </c>
      <c r="G202" s="205" t="str">
        <f t="shared" si="2"/>
        <v/>
      </c>
    </row>
    <row r="203" spans="1:7" x14ac:dyDescent="0.25">
      <c r="A203" s="143" t="s">
        <v>706</v>
      </c>
      <c r="B203" s="164"/>
      <c r="C203" s="206"/>
      <c r="D203" s="209"/>
      <c r="E203" s="164"/>
      <c r="F203" s="205" t="str">
        <f t="shared" si="1"/>
        <v/>
      </c>
      <c r="G203" s="205" t="str">
        <f t="shared" si="2"/>
        <v/>
      </c>
    </row>
    <row r="204" spans="1:7" x14ac:dyDescent="0.25">
      <c r="A204" s="143" t="s">
        <v>707</v>
      </c>
      <c r="B204" s="164"/>
      <c r="C204" s="206"/>
      <c r="D204" s="209"/>
      <c r="E204" s="164"/>
      <c r="F204" s="205" t="str">
        <f t="shared" si="1"/>
        <v/>
      </c>
      <c r="G204" s="205" t="str">
        <f t="shared" si="2"/>
        <v/>
      </c>
    </row>
    <row r="205" spans="1:7" x14ac:dyDescent="0.25">
      <c r="A205" s="143" t="s">
        <v>708</v>
      </c>
      <c r="B205" s="164"/>
      <c r="C205" s="206"/>
      <c r="D205" s="209"/>
      <c r="F205" s="205" t="str">
        <f t="shared" si="1"/>
        <v/>
      </c>
      <c r="G205" s="205" t="str">
        <f t="shared" si="2"/>
        <v/>
      </c>
    </row>
    <row r="206" spans="1:7" x14ac:dyDescent="0.25">
      <c r="A206" s="143" t="s">
        <v>709</v>
      </c>
      <c r="B206" s="164"/>
      <c r="C206" s="206"/>
      <c r="D206" s="209"/>
      <c r="E206" s="159"/>
      <c r="F206" s="205" t="str">
        <f t="shared" si="1"/>
        <v/>
      </c>
      <c r="G206" s="205" t="str">
        <f t="shared" si="2"/>
        <v/>
      </c>
    </row>
    <row r="207" spans="1:7" x14ac:dyDescent="0.25">
      <c r="A207" s="143" t="s">
        <v>710</v>
      </c>
      <c r="B207" s="164"/>
      <c r="C207" s="206"/>
      <c r="D207" s="209"/>
      <c r="E207" s="159"/>
      <c r="F207" s="205" t="str">
        <f t="shared" si="1"/>
        <v/>
      </c>
      <c r="G207" s="205" t="str">
        <f t="shared" si="2"/>
        <v/>
      </c>
    </row>
    <row r="208" spans="1:7" x14ac:dyDescent="0.25">
      <c r="A208" s="143" t="s">
        <v>711</v>
      </c>
      <c r="B208" s="164"/>
      <c r="C208" s="206"/>
      <c r="D208" s="209"/>
      <c r="E208" s="159"/>
      <c r="F208" s="205" t="str">
        <f t="shared" si="1"/>
        <v/>
      </c>
      <c r="G208" s="205" t="str">
        <f t="shared" si="2"/>
        <v/>
      </c>
    </row>
    <row r="209" spans="1:7" x14ac:dyDescent="0.25">
      <c r="A209" s="143" t="s">
        <v>712</v>
      </c>
      <c r="B209" s="164"/>
      <c r="C209" s="206"/>
      <c r="D209" s="209"/>
      <c r="E209" s="159"/>
      <c r="F209" s="205" t="str">
        <f t="shared" si="1"/>
        <v/>
      </c>
      <c r="G209" s="205" t="str">
        <f t="shared" si="2"/>
        <v/>
      </c>
    </row>
    <row r="210" spans="1:7" x14ac:dyDescent="0.25">
      <c r="A210" s="143" t="s">
        <v>713</v>
      </c>
      <c r="B210" s="164"/>
      <c r="C210" s="206"/>
      <c r="D210" s="209"/>
      <c r="E210" s="159"/>
      <c r="F210" s="205" t="str">
        <f t="shared" si="1"/>
        <v/>
      </c>
      <c r="G210" s="205" t="str">
        <f t="shared" si="2"/>
        <v/>
      </c>
    </row>
    <row r="211" spans="1:7" x14ac:dyDescent="0.25">
      <c r="A211" s="143" t="s">
        <v>714</v>
      </c>
      <c r="B211" s="164"/>
      <c r="C211" s="206"/>
      <c r="D211" s="209"/>
      <c r="E211" s="159"/>
      <c r="F211" s="205" t="str">
        <f t="shared" si="1"/>
        <v/>
      </c>
      <c r="G211" s="205" t="str">
        <f t="shared" si="2"/>
        <v/>
      </c>
    </row>
    <row r="212" spans="1:7" x14ac:dyDescent="0.25">
      <c r="A212" s="143" t="s">
        <v>715</v>
      </c>
      <c r="B212" s="164"/>
      <c r="C212" s="206"/>
      <c r="D212" s="209"/>
      <c r="E212" s="159"/>
      <c r="F212" s="205" t="str">
        <f t="shared" si="1"/>
        <v/>
      </c>
      <c r="G212" s="205" t="str">
        <f t="shared" si="2"/>
        <v/>
      </c>
    </row>
    <row r="213" spans="1:7" x14ac:dyDescent="0.25">
      <c r="A213" s="143" t="s">
        <v>716</v>
      </c>
      <c r="B213" s="164"/>
      <c r="C213" s="206"/>
      <c r="D213" s="209"/>
      <c r="E213" s="159"/>
      <c r="F213" s="205" t="str">
        <f t="shared" si="1"/>
        <v/>
      </c>
      <c r="G213" s="205" t="str">
        <f t="shared" si="2"/>
        <v/>
      </c>
    </row>
    <row r="214" spans="1:7" x14ac:dyDescent="0.25">
      <c r="A214" s="143" t="s">
        <v>717</v>
      </c>
      <c r="B214" s="173" t="s">
        <v>149</v>
      </c>
      <c r="C214" s="212">
        <f>SUM(C190:C213)</f>
        <v>3999.8587873299998</v>
      </c>
      <c r="D214" s="210">
        <f>SUM(D190:D213)</f>
        <v>38731</v>
      </c>
      <c r="E214" s="159"/>
      <c r="F214" s="211">
        <f>SUM(F190:F213)</f>
        <v>1</v>
      </c>
      <c r="G214" s="211">
        <f>SUM(G190:G213)</f>
        <v>1</v>
      </c>
    </row>
    <row r="215" spans="1:7" ht="15" customHeight="1" x14ac:dyDescent="0.25">
      <c r="A215" s="154"/>
      <c r="B215" s="729" t="s">
        <v>718</v>
      </c>
      <c r="C215" s="154" t="s">
        <v>687</v>
      </c>
      <c r="D215" s="154" t="s">
        <v>688</v>
      </c>
      <c r="E215" s="161"/>
      <c r="F215" s="154" t="s">
        <v>516</v>
      </c>
      <c r="G215" s="154" t="s">
        <v>689</v>
      </c>
    </row>
    <row r="216" spans="1:7" x14ac:dyDescent="0.25">
      <c r="A216" s="143" t="s">
        <v>719</v>
      </c>
      <c r="B216" s="143" t="s">
        <v>720</v>
      </c>
      <c r="C216" s="176">
        <f>AVERAGE_CURRENT_UNINDEXED_LTV</f>
        <v>0.487769948156967</v>
      </c>
      <c r="F216" s="208"/>
      <c r="G216" s="208"/>
    </row>
    <row r="217" spans="1:7" x14ac:dyDescent="0.25">
      <c r="F217" s="208"/>
      <c r="G217" s="208"/>
    </row>
    <row r="218" spans="1:7" x14ac:dyDescent="0.25">
      <c r="B218" s="164" t="s">
        <v>721</v>
      </c>
      <c r="F218" s="208"/>
      <c r="G218" s="208"/>
    </row>
    <row r="219" spans="1:7" x14ac:dyDescent="0.25">
      <c r="A219" s="143" t="s">
        <v>722</v>
      </c>
      <c r="B219" s="143" t="s">
        <v>723</v>
      </c>
      <c r="C219" s="206">
        <f>CRD_PRETS__0_UNINDEXED_LTV_40/1000000</f>
        <v>1424.7006461199999</v>
      </c>
      <c r="D219" s="209">
        <f>NBE_PRETS__0_UNINDEXED_LTV_40</f>
        <v>19253</v>
      </c>
      <c r="F219" s="205">
        <f t="shared" ref="F219:F226" si="3">IF($C$227=0,"",IF(C219="[for completion]","",C219/$C$227))</f>
        <v>0.35618773608530846</v>
      </c>
      <c r="G219" s="205">
        <f t="shared" ref="G219:G226" si="4">IF($D$227=0,"",IF(D219="[for completion]","",D219/$D$227))</f>
        <v>0.49709534997805377</v>
      </c>
    </row>
    <row r="220" spans="1:7" x14ac:dyDescent="0.25">
      <c r="A220" s="143" t="s">
        <v>724</v>
      </c>
      <c r="B220" s="143" t="s">
        <v>725</v>
      </c>
      <c r="C220" s="206">
        <f>CRD_PRETS__40_UNINDEXED_LTV_50/1000000</f>
        <v>701.19930259</v>
      </c>
      <c r="D220" s="209">
        <f>NBE_PRETS__40_UNINDEXED_LTV_50</f>
        <v>5917</v>
      </c>
      <c r="F220" s="205">
        <f t="shared" si="3"/>
        <v>0.17530601450509384</v>
      </c>
      <c r="G220" s="205">
        <f t="shared" si="4"/>
        <v>0.15277168159871937</v>
      </c>
    </row>
    <row r="221" spans="1:7" x14ac:dyDescent="0.25">
      <c r="A221" s="143" t="s">
        <v>726</v>
      </c>
      <c r="B221" s="143" t="s">
        <v>727</v>
      </c>
      <c r="C221" s="206">
        <f>CRD_PRETS__50_UNINDEXED_LTV_60/1000000</f>
        <v>708.32102886000007</v>
      </c>
      <c r="D221" s="209">
        <f>NBE_PRETS__50_UNINDEXED_LTV_60</f>
        <v>5540</v>
      </c>
      <c r="F221" s="205">
        <f t="shared" si="3"/>
        <v>0.17708650892968675</v>
      </c>
      <c r="G221" s="205">
        <f t="shared" si="4"/>
        <v>0.14303787663628617</v>
      </c>
    </row>
    <row r="222" spans="1:7" x14ac:dyDescent="0.25">
      <c r="A222" s="143" t="s">
        <v>728</v>
      </c>
      <c r="B222" s="143" t="s">
        <v>729</v>
      </c>
      <c r="C222" s="206">
        <f>CRD_PRETS__60_UNINDEXED_LTV_70/1000000</f>
        <v>526.02622051999992</v>
      </c>
      <c r="D222" s="209">
        <f>NBE_PRETS__60_UNINDEXED_LTV_70</f>
        <v>3855</v>
      </c>
      <c r="F222" s="205">
        <f t="shared" si="3"/>
        <v>0.13151119789184729</v>
      </c>
      <c r="G222" s="205">
        <f t="shared" si="4"/>
        <v>9.9532674085357986E-2</v>
      </c>
    </row>
    <row r="223" spans="1:7" x14ac:dyDescent="0.25">
      <c r="A223" s="143" t="s">
        <v>730</v>
      </c>
      <c r="B223" s="143" t="s">
        <v>731</v>
      </c>
      <c r="C223" s="206">
        <f>CRD_PRETS__70_UNINDEXED_LTV_80/1000000</f>
        <v>317.00376432999997</v>
      </c>
      <c r="D223" s="209">
        <f>NBE_PRETS__70_UNINDEXED_LTV_80</f>
        <v>2029</v>
      </c>
      <c r="F223" s="205">
        <f t="shared" si="3"/>
        <v>7.9253738990522585E-2</v>
      </c>
      <c r="G223" s="205">
        <f t="shared" si="4"/>
        <v>5.2386976840257157E-2</v>
      </c>
    </row>
    <row r="224" spans="1:7" x14ac:dyDescent="0.25">
      <c r="A224" s="143" t="s">
        <v>732</v>
      </c>
      <c r="B224" s="143" t="s">
        <v>733</v>
      </c>
      <c r="C224" s="206">
        <f>(CRD_PRETS__80_UNINDEXED_LTV_85+CRD_PRETS__85_UNINDEXED_LTV_90)/1000000</f>
        <v>223.59010988</v>
      </c>
      <c r="D224" s="209">
        <f>NBE_PRETS__80_UNINDEXED_LTV_85+NBE_PRETS__85_UNINDEXED_LTV_90</f>
        <v>1436</v>
      </c>
      <c r="F224" s="205">
        <f t="shared" si="3"/>
        <v>5.589950089944342E-2</v>
      </c>
      <c r="G224" s="205">
        <f t="shared" si="4"/>
        <v>3.7076243835687174E-2</v>
      </c>
    </row>
    <row r="225" spans="1:7" x14ac:dyDescent="0.25">
      <c r="A225" s="143" t="s">
        <v>734</v>
      </c>
      <c r="B225" s="143" t="s">
        <v>735</v>
      </c>
      <c r="C225" s="206">
        <f>(CRD_PRETS__90_UNINDEXED_LTV_95+CRD_PRETS__95_UNINDEXED_LTV_100)/1000000</f>
        <v>95.039143530000004</v>
      </c>
      <c r="D225" s="209">
        <f>NBE_PRETS__90_UNINDEXED_LTV_95+NBE_PRETS__95_UNINDEXED_LTV_100</f>
        <v>670</v>
      </c>
      <c r="F225" s="205">
        <f t="shared" si="3"/>
        <v>2.3760624707813968E-2</v>
      </c>
      <c r="G225" s="205">
        <f t="shared" si="4"/>
        <v>1.7298804575146525E-2</v>
      </c>
    </row>
    <row r="226" spans="1:7" x14ac:dyDescent="0.25">
      <c r="A226" s="143" t="s">
        <v>736</v>
      </c>
      <c r="B226" s="143" t="s">
        <v>737</v>
      </c>
      <c r="C226" s="206">
        <f>(CRD_PRETS__100_UNINDEXED_LTV_105 + CRD_PRETS__105_UNINDEXED_LTV_110+CRD_PRETS__110_UNINDEXED_LTV_115+CRD_PRETS__115_UNINDEXED_LTV)/1000000</f>
        <v>3.9785715000000001</v>
      </c>
      <c r="D226" s="209">
        <f>NBE_PRETS__100_UNINDEXED_LTV_105+NBE_PRETS__105_UNINDEXED_LTV</f>
        <v>31</v>
      </c>
      <c r="F226" s="205">
        <f t="shared" si="3"/>
        <v>9.9467799028369968E-4</v>
      </c>
      <c r="G226" s="205">
        <f t="shared" si="4"/>
        <v>8.0039245049185403E-4</v>
      </c>
    </row>
    <row r="227" spans="1:7" x14ac:dyDescent="0.25">
      <c r="A227" s="143" t="s">
        <v>738</v>
      </c>
      <c r="B227" s="173" t="s">
        <v>149</v>
      </c>
      <c r="C227" s="206">
        <f>SUM(C219:C226)</f>
        <v>3999.8587873299998</v>
      </c>
      <c r="D227" s="209">
        <f>SUM(D219:D226)</f>
        <v>38731</v>
      </c>
      <c r="F227" s="176">
        <f>SUM(F219:F226)</f>
        <v>0.99999999999999989</v>
      </c>
      <c r="G227" s="176">
        <f>SUM(G219:G226)</f>
        <v>1.0000000000000002</v>
      </c>
    </row>
    <row r="228" spans="1:7" outlineLevel="1" x14ac:dyDescent="0.25">
      <c r="A228" s="143" t="s">
        <v>739</v>
      </c>
      <c r="B228" s="160" t="s">
        <v>740</v>
      </c>
      <c r="C228" s="206"/>
      <c r="D228" s="209"/>
      <c r="F228" s="205">
        <f t="shared" ref="F228:F233" si="5">IF($C$227=0,"",IF(C228="[for completion]","",C228/$C$227))</f>
        <v>0</v>
      </c>
      <c r="G228" s="205">
        <f t="shared" ref="G228:G233" si="6">IF($D$227=0,"",IF(D228="[for completion]","",D228/$D$227))</f>
        <v>0</v>
      </c>
    </row>
    <row r="229" spans="1:7" outlineLevel="1" x14ac:dyDescent="0.25">
      <c r="A229" s="143" t="s">
        <v>741</v>
      </c>
      <c r="B229" s="160" t="s">
        <v>742</v>
      </c>
      <c r="C229" s="206"/>
      <c r="D229" s="209"/>
      <c r="F229" s="205">
        <f t="shared" si="5"/>
        <v>0</v>
      </c>
      <c r="G229" s="205">
        <f t="shared" si="6"/>
        <v>0</v>
      </c>
    </row>
    <row r="230" spans="1:7" outlineLevel="1" x14ac:dyDescent="0.25">
      <c r="A230" s="143" t="s">
        <v>743</v>
      </c>
      <c r="B230" s="160" t="s">
        <v>744</v>
      </c>
      <c r="C230" s="206"/>
      <c r="D230" s="209"/>
      <c r="F230" s="205">
        <f t="shared" si="5"/>
        <v>0</v>
      </c>
      <c r="G230" s="205">
        <f t="shared" si="6"/>
        <v>0</v>
      </c>
    </row>
    <row r="231" spans="1:7" outlineLevel="1" x14ac:dyDescent="0.25">
      <c r="A231" s="143" t="s">
        <v>745</v>
      </c>
      <c r="B231" s="160" t="s">
        <v>746</v>
      </c>
      <c r="C231" s="206"/>
      <c r="D231" s="209"/>
      <c r="F231" s="205">
        <f t="shared" si="5"/>
        <v>0</v>
      </c>
      <c r="G231" s="205">
        <f t="shared" si="6"/>
        <v>0</v>
      </c>
    </row>
    <row r="232" spans="1:7" outlineLevel="1" x14ac:dyDescent="0.25">
      <c r="A232" s="143" t="s">
        <v>747</v>
      </c>
      <c r="B232" s="160" t="s">
        <v>748</v>
      </c>
      <c r="C232" s="206"/>
      <c r="D232" s="209"/>
      <c r="F232" s="205">
        <f t="shared" si="5"/>
        <v>0</v>
      </c>
      <c r="G232" s="205">
        <f t="shared" si="6"/>
        <v>0</v>
      </c>
    </row>
    <row r="233" spans="1:7" outlineLevel="1" x14ac:dyDescent="0.25">
      <c r="A233" s="143" t="s">
        <v>749</v>
      </c>
      <c r="B233" s="160" t="s">
        <v>750</v>
      </c>
      <c r="C233" s="206"/>
      <c r="D233" s="209"/>
      <c r="F233" s="205">
        <f t="shared" si="5"/>
        <v>0</v>
      </c>
      <c r="G233" s="205">
        <f t="shared" si="6"/>
        <v>0</v>
      </c>
    </row>
    <row r="234" spans="1:7" outlineLevel="1" x14ac:dyDescent="0.25">
      <c r="A234" s="143" t="s">
        <v>751</v>
      </c>
      <c r="B234" s="160"/>
      <c r="F234" s="205"/>
      <c r="G234" s="205"/>
    </row>
    <row r="235" spans="1:7" outlineLevel="1" x14ac:dyDescent="0.25">
      <c r="A235" s="143" t="s">
        <v>752</v>
      </c>
      <c r="B235" s="160"/>
      <c r="F235" s="205"/>
      <c r="G235" s="205"/>
    </row>
    <row r="236" spans="1:7" outlineLevel="1" x14ac:dyDescent="0.25">
      <c r="A236" s="143" t="s">
        <v>753</v>
      </c>
      <c r="B236" s="160"/>
      <c r="F236" s="205"/>
      <c r="G236" s="205"/>
    </row>
    <row r="237" spans="1:7" ht="15" customHeight="1" x14ac:dyDescent="0.25">
      <c r="A237" s="154"/>
      <c r="B237" s="729" t="s">
        <v>754</v>
      </c>
      <c r="C237" s="154" t="s">
        <v>687</v>
      </c>
      <c r="D237" s="154" t="s">
        <v>688</v>
      </c>
      <c r="E237" s="161"/>
      <c r="F237" s="154" t="s">
        <v>516</v>
      </c>
      <c r="G237" s="154" t="s">
        <v>689</v>
      </c>
    </row>
    <row r="238" spans="1:7" x14ac:dyDescent="0.25">
      <c r="A238" s="143" t="s">
        <v>755</v>
      </c>
      <c r="B238" s="143" t="s">
        <v>720</v>
      </c>
      <c r="C238" s="176">
        <f>AVERAGE_CURRENT_INDEXED_LTV</f>
        <v>0.42725272777144702</v>
      </c>
      <c r="F238" s="208"/>
      <c r="G238" s="208"/>
    </row>
    <row r="239" spans="1:7" x14ac:dyDescent="0.25">
      <c r="F239" s="208"/>
      <c r="G239" s="208"/>
    </row>
    <row r="240" spans="1:7" x14ac:dyDescent="0.25">
      <c r="B240" s="164" t="s">
        <v>721</v>
      </c>
      <c r="F240" s="208"/>
      <c r="G240" s="208"/>
    </row>
    <row r="241" spans="1:7" x14ac:dyDescent="0.25">
      <c r="A241" s="143" t="s">
        <v>756</v>
      </c>
      <c r="B241" s="143" t="s">
        <v>723</v>
      </c>
      <c r="C241" s="206">
        <f>CRD_PRETS__0_INDEXED_LTV_40/1000000</f>
        <v>1889.6853542000001</v>
      </c>
      <c r="D241" s="209">
        <f>NBE_PRETS__0_INDEXED_LTV_40</f>
        <v>23023</v>
      </c>
      <c r="F241" s="205">
        <f t="shared" ref="F241:F248" si="7">IF($C$249=0,"",IF(C241="[Mark as ND1 if not relevant]","",C241/$C$249))</f>
        <v>0.47243801710845135</v>
      </c>
      <c r="G241" s="205">
        <f t="shared" ref="G241:G248" si="8">IF($D$249=0,"",IF(D241="[Mark as ND1 if not relevant]","",D241/$D$249))</f>
        <v>0.59443339960238573</v>
      </c>
    </row>
    <row r="242" spans="1:7" x14ac:dyDescent="0.25">
      <c r="A242" s="143" t="s">
        <v>757</v>
      </c>
      <c r="B242" s="143" t="s">
        <v>725</v>
      </c>
      <c r="C242" s="206">
        <f>CRD_PRETS__40_INDEXED_LTV_50/1000000</f>
        <v>745.20589359999997</v>
      </c>
      <c r="D242" s="209">
        <f>NBE_PRETS__40_INDEXED_LTV_50</f>
        <v>6031</v>
      </c>
      <c r="F242" s="205">
        <f t="shared" si="7"/>
        <v>0.18630805066431919</v>
      </c>
      <c r="G242" s="205">
        <f t="shared" si="8"/>
        <v>0.15571506028762491</v>
      </c>
    </row>
    <row r="243" spans="1:7" x14ac:dyDescent="0.25">
      <c r="A243" s="143" t="s">
        <v>758</v>
      </c>
      <c r="B243" s="143" t="s">
        <v>727</v>
      </c>
      <c r="C243" s="206">
        <f>CRD_PRETS__50_INDEXED_LTV_60/1000000</f>
        <v>606.14029729999993</v>
      </c>
      <c r="D243" s="209">
        <f>NBE_PRETS__50_INDEXED_LTV_60</f>
        <v>4586</v>
      </c>
      <c r="F243" s="205">
        <f t="shared" si="7"/>
        <v>0.15154042418197788</v>
      </c>
      <c r="G243" s="205">
        <f t="shared" si="8"/>
        <v>0.11840644445018203</v>
      </c>
    </row>
    <row r="244" spans="1:7" x14ac:dyDescent="0.25">
      <c r="A244" s="143" t="s">
        <v>759</v>
      </c>
      <c r="B244" s="143" t="s">
        <v>729</v>
      </c>
      <c r="C244" s="206">
        <f>CRD_PRETS__60_INDEXED_LTV_70/1000000</f>
        <v>368.17400750999997</v>
      </c>
      <c r="D244" s="209">
        <f>NBE_PRETS__60_INDEXED_LTV_70</f>
        <v>2612</v>
      </c>
      <c r="F244" s="205">
        <f t="shared" si="7"/>
        <v>9.2046751419383177E-2</v>
      </c>
      <c r="G244" s="205">
        <f t="shared" si="8"/>
        <v>6.7439518731765249E-2</v>
      </c>
    </row>
    <row r="245" spans="1:7" x14ac:dyDescent="0.25">
      <c r="A245" s="143" t="s">
        <v>760</v>
      </c>
      <c r="B245" s="143" t="s">
        <v>731</v>
      </c>
      <c r="C245" s="206">
        <f>CRD_PRETS__70_INDEXED_LTV_80/1000000</f>
        <v>226.92455053</v>
      </c>
      <c r="D245" s="209">
        <f>NBE_PRETS__70_INDEXED_LTV_80</f>
        <v>1486</v>
      </c>
      <c r="F245" s="205">
        <f t="shared" si="7"/>
        <v>5.6733140492061587E-2</v>
      </c>
      <c r="G245" s="205">
        <f t="shared" si="8"/>
        <v>3.8367199400996616E-2</v>
      </c>
    </row>
    <row r="246" spans="1:7" x14ac:dyDescent="0.25">
      <c r="A246" s="143" t="s">
        <v>761</v>
      </c>
      <c r="B246" s="143" t="s">
        <v>733</v>
      </c>
      <c r="C246" s="206">
        <f>(CRD_PRETS__80_INDEXED_LTV_85+CRD_PRETS__85_INDEXED_LTV_90)/1000000</f>
        <v>121.06966682000001</v>
      </c>
      <c r="D246" s="209">
        <f>NBE_PRETS__80_INDEXED_LTV_85+NBE_PRETS__85_INDEXED_LTV_90</f>
        <v>733</v>
      </c>
      <c r="F246" s="205">
        <f t="shared" si="7"/>
        <v>3.0268485278405755E-2</v>
      </c>
      <c r="G246" s="205">
        <f t="shared" si="8"/>
        <v>1.892540858743642E-2</v>
      </c>
    </row>
    <row r="247" spans="1:7" x14ac:dyDescent="0.25">
      <c r="A247" s="143" t="s">
        <v>762</v>
      </c>
      <c r="B247" s="143" t="s">
        <v>735</v>
      </c>
      <c r="C247" s="206">
        <f>(CRD_PRETS__90_INDEXED_LTV_95+CRD_PRETS__95_INDEXED_LTV_100)/1000000</f>
        <v>42.659017370000001</v>
      </c>
      <c r="D247" s="209">
        <f>NBE_PRETS__90_INDEXED_LTV_95+NBE_PRETS__95_INDEXED_LTV_100</f>
        <v>260</v>
      </c>
      <c r="F247" s="205">
        <f t="shared" si="7"/>
        <v>1.0665130855400997E-2</v>
      </c>
      <c r="G247" s="205">
        <f t="shared" si="8"/>
        <v>6.7129689396090986E-3</v>
      </c>
    </row>
    <row r="248" spans="1:7" x14ac:dyDescent="0.25">
      <c r="A248" s="143" t="s">
        <v>763</v>
      </c>
      <c r="B248" s="143" t="s">
        <v>737</v>
      </c>
      <c r="C248" s="206">
        <f>(CRD_PRETS__100_INDEXED_LTV_105+CRD_PRETS__105_INDEXED_LTV_110+CRD_PRETS__110_INDEXED_LTV_115+CRD_PRETS__115_INDEXED_LTV)/1000000</f>
        <v>0</v>
      </c>
      <c r="D248" s="209">
        <f>NBE_PRETS__100_INDEXED_LTV_105+NBE_PRETS__105_INDEXED_LTV</f>
        <v>0</v>
      </c>
      <c r="F248" s="205">
        <f t="shared" si="7"/>
        <v>0</v>
      </c>
      <c r="G248" s="205">
        <f t="shared" si="8"/>
        <v>0</v>
      </c>
    </row>
    <row r="249" spans="1:7" x14ac:dyDescent="0.25">
      <c r="A249" s="143" t="s">
        <v>764</v>
      </c>
      <c r="B249" s="173" t="s">
        <v>149</v>
      </c>
      <c r="C249" s="206">
        <f>SUM(C241:C248)</f>
        <v>3999.8587873300003</v>
      </c>
      <c r="D249" s="209">
        <f>SUM(D241:D248)</f>
        <v>38731</v>
      </c>
      <c r="F249" s="176">
        <f>SUM(F241:F248)</f>
        <v>0.99999999999999989</v>
      </c>
      <c r="G249" s="176">
        <f>SUM(G241:G248)</f>
        <v>1</v>
      </c>
    </row>
    <row r="250" spans="1:7" outlineLevel="1" x14ac:dyDescent="0.25">
      <c r="A250" s="143" t="s">
        <v>765</v>
      </c>
      <c r="B250" s="160" t="s">
        <v>740</v>
      </c>
      <c r="C250" s="206"/>
      <c r="D250" s="209"/>
      <c r="F250" s="205">
        <f t="shared" ref="F250:F255" si="9">IF($C$249=0,"",IF(C250="[for completion]","",C250/$C$249))</f>
        <v>0</v>
      </c>
      <c r="G250" s="205">
        <f t="shared" ref="G250:G255" si="10">IF($D$249=0,"",IF(D250="[for completion]","",D250/$D$249))</f>
        <v>0</v>
      </c>
    </row>
    <row r="251" spans="1:7" outlineLevel="1" x14ac:dyDescent="0.25">
      <c r="A251" s="143" t="s">
        <v>766</v>
      </c>
      <c r="B251" s="160" t="s">
        <v>742</v>
      </c>
      <c r="C251" s="206"/>
      <c r="D251" s="209"/>
      <c r="F251" s="205">
        <f t="shared" si="9"/>
        <v>0</v>
      </c>
      <c r="G251" s="205">
        <f t="shared" si="10"/>
        <v>0</v>
      </c>
    </row>
    <row r="252" spans="1:7" outlineLevel="1" x14ac:dyDescent="0.25">
      <c r="A252" s="143" t="s">
        <v>767</v>
      </c>
      <c r="B252" s="160" t="s">
        <v>744</v>
      </c>
      <c r="C252" s="206"/>
      <c r="D252" s="209"/>
      <c r="F252" s="205">
        <f t="shared" si="9"/>
        <v>0</v>
      </c>
      <c r="G252" s="205">
        <f t="shared" si="10"/>
        <v>0</v>
      </c>
    </row>
    <row r="253" spans="1:7" outlineLevel="1" x14ac:dyDescent="0.25">
      <c r="A253" s="143" t="s">
        <v>768</v>
      </c>
      <c r="B253" s="160" t="s">
        <v>746</v>
      </c>
      <c r="C253" s="206"/>
      <c r="D253" s="209"/>
      <c r="F253" s="205">
        <f t="shared" si="9"/>
        <v>0</v>
      </c>
      <c r="G253" s="205">
        <f t="shared" si="10"/>
        <v>0</v>
      </c>
    </row>
    <row r="254" spans="1:7" outlineLevel="1" x14ac:dyDescent="0.25">
      <c r="A254" s="143" t="s">
        <v>769</v>
      </c>
      <c r="B254" s="160" t="s">
        <v>748</v>
      </c>
      <c r="C254" s="206"/>
      <c r="D254" s="209"/>
      <c r="F254" s="205">
        <f t="shared" si="9"/>
        <v>0</v>
      </c>
      <c r="G254" s="205">
        <f t="shared" si="10"/>
        <v>0</v>
      </c>
    </row>
    <row r="255" spans="1:7" outlineLevel="1" x14ac:dyDescent="0.25">
      <c r="A255" s="143" t="s">
        <v>770</v>
      </c>
      <c r="B255" s="160" t="s">
        <v>750</v>
      </c>
      <c r="C255" s="206"/>
      <c r="D255" s="209"/>
      <c r="F255" s="205">
        <f t="shared" si="9"/>
        <v>0</v>
      </c>
      <c r="G255" s="205">
        <f t="shared" si="10"/>
        <v>0</v>
      </c>
    </row>
    <row r="256" spans="1:7" outlineLevel="1" x14ac:dyDescent="0.25">
      <c r="A256" s="143" t="s">
        <v>771</v>
      </c>
      <c r="B256" s="160"/>
      <c r="F256" s="157"/>
      <c r="G256" s="157"/>
    </row>
    <row r="257" spans="1:14" outlineLevel="1" x14ac:dyDescent="0.25">
      <c r="A257" s="143" t="s">
        <v>772</v>
      </c>
      <c r="B257" s="160"/>
      <c r="F257" s="157"/>
      <c r="G257" s="157"/>
    </row>
    <row r="258" spans="1:14" outlineLevel="1" x14ac:dyDescent="0.25">
      <c r="A258" s="143" t="s">
        <v>773</v>
      </c>
      <c r="B258" s="160"/>
      <c r="F258" s="157"/>
      <c r="G258" s="157"/>
    </row>
    <row r="259" spans="1:14" ht="15" customHeight="1" x14ac:dyDescent="0.25">
      <c r="A259" s="154"/>
      <c r="B259" s="729" t="s">
        <v>774</v>
      </c>
      <c r="C259" s="154" t="s">
        <v>516</v>
      </c>
      <c r="D259" s="154"/>
      <c r="E259" s="161"/>
      <c r="F259" s="154"/>
      <c r="G259" s="154"/>
    </row>
    <row r="260" spans="1:14" x14ac:dyDescent="0.25">
      <c r="A260" s="143" t="s">
        <v>775</v>
      </c>
      <c r="B260" s="143" t="s">
        <v>776</v>
      </c>
      <c r="C260" s="176">
        <f>CRD_PRETS_LOAN_PURPOSE_RESIDENCE_PRINCIPALE/CRD_PRETS_SELECTION</f>
        <v>0.70783311230342572</v>
      </c>
      <c r="E260" s="159"/>
      <c r="F260" s="159"/>
      <c r="G260" s="159"/>
    </row>
    <row r="261" spans="1:14" x14ac:dyDescent="0.25">
      <c r="A261" s="143" t="s">
        <v>777</v>
      </c>
      <c r="B261" s="143" t="s">
        <v>778</v>
      </c>
      <c r="C261" s="176">
        <f>CRD_PRETS_LOAN_PURPOSE_RESIDENCE_SECONDAIRE/CRD_PRETS_SELECTION</f>
        <v>0.10644979388740396</v>
      </c>
      <c r="E261" s="159"/>
      <c r="F261" s="159"/>
    </row>
    <row r="262" spans="1:14" x14ac:dyDescent="0.25">
      <c r="A262" s="143" t="s">
        <v>779</v>
      </c>
      <c r="B262" s="143" t="s">
        <v>780</v>
      </c>
      <c r="C262" s="176">
        <f>CRD_PRETS_LOAN_PURPOSE_LOCATION/CRD_PRETS_SELECTION</f>
        <v>0.18571709380917037</v>
      </c>
      <c r="E262" s="159"/>
      <c r="F262" s="159"/>
    </row>
    <row r="263" spans="1:14" x14ac:dyDescent="0.25">
      <c r="A263" s="143" t="s">
        <v>781</v>
      </c>
      <c r="B263" s="143" t="s">
        <v>2632</v>
      </c>
      <c r="C263" s="176">
        <v>0</v>
      </c>
      <c r="D263" s="164"/>
      <c r="E263" s="159"/>
      <c r="F263" s="159"/>
    </row>
    <row r="264" spans="1:14" x14ac:dyDescent="0.25">
      <c r="A264" s="143" t="s">
        <v>1427</v>
      </c>
      <c r="B264" s="164" t="s">
        <v>1419</v>
      </c>
      <c r="C264" s="176">
        <v>0</v>
      </c>
      <c r="E264" s="170"/>
      <c r="F264" s="171"/>
      <c r="G264" s="171"/>
      <c r="H264" s="138"/>
      <c r="I264" s="143"/>
      <c r="J264" s="143"/>
      <c r="K264" s="143"/>
      <c r="L264" s="138"/>
      <c r="M264" s="138"/>
      <c r="N264" s="138"/>
    </row>
    <row r="265" spans="1:14" x14ac:dyDescent="0.25">
      <c r="A265" s="143" t="s">
        <v>2631</v>
      </c>
      <c r="B265" s="143" t="s">
        <v>147</v>
      </c>
      <c r="C265" s="176">
        <f>CRD_PRETS_LOAN_PURPOSE_AUTRE/CRD_PRETS_SELECTION</f>
        <v>0</v>
      </c>
      <c r="E265" s="159"/>
      <c r="F265" s="159"/>
    </row>
    <row r="266" spans="1:14" outlineLevel="1" x14ac:dyDescent="0.25">
      <c r="A266" s="143" t="s">
        <v>782</v>
      </c>
      <c r="B266" s="160" t="s">
        <v>784</v>
      </c>
      <c r="C266" s="213"/>
      <c r="E266" s="159"/>
      <c r="F266" s="159"/>
    </row>
    <row r="267" spans="1:14" outlineLevel="1" x14ac:dyDescent="0.25">
      <c r="A267" s="143" t="s">
        <v>783</v>
      </c>
      <c r="B267" s="160" t="s">
        <v>786</v>
      </c>
      <c r="C267" s="176"/>
      <c r="E267" s="159"/>
      <c r="F267" s="159"/>
    </row>
    <row r="268" spans="1:14" outlineLevel="1" x14ac:dyDescent="0.25">
      <c r="A268" s="143" t="s">
        <v>785</v>
      </c>
      <c r="B268" s="160" t="s">
        <v>788</v>
      </c>
      <c r="C268" s="176"/>
      <c r="E268" s="159"/>
      <c r="F268" s="159"/>
    </row>
    <row r="269" spans="1:14" outlineLevel="1" x14ac:dyDescent="0.25">
      <c r="A269" s="143" t="s">
        <v>787</v>
      </c>
      <c r="B269" s="160" t="s">
        <v>790</v>
      </c>
      <c r="C269" s="176"/>
      <c r="E269" s="159"/>
      <c r="F269" s="159"/>
    </row>
    <row r="270" spans="1:14" outlineLevel="1" x14ac:dyDescent="0.25">
      <c r="A270" s="143" t="s">
        <v>789</v>
      </c>
      <c r="B270" s="160" t="s">
        <v>151</v>
      </c>
      <c r="C270" s="176"/>
      <c r="E270" s="159"/>
      <c r="F270" s="159"/>
    </row>
    <row r="271" spans="1:14" outlineLevel="1" x14ac:dyDescent="0.25">
      <c r="A271" s="143" t="s">
        <v>791</v>
      </c>
      <c r="B271" s="160" t="s">
        <v>151</v>
      </c>
      <c r="C271" s="176"/>
      <c r="E271" s="159"/>
      <c r="F271" s="159"/>
    </row>
    <row r="272" spans="1:14" outlineLevel="1" x14ac:dyDescent="0.25">
      <c r="A272" s="143" t="s">
        <v>792</v>
      </c>
      <c r="B272" s="160" t="s">
        <v>151</v>
      </c>
      <c r="C272" s="176"/>
      <c r="E272" s="159"/>
      <c r="F272" s="159"/>
    </row>
    <row r="273" spans="1:7" outlineLevel="1" x14ac:dyDescent="0.25">
      <c r="A273" s="143" t="s">
        <v>793</v>
      </c>
      <c r="B273" s="160" t="s">
        <v>151</v>
      </c>
      <c r="C273" s="176"/>
      <c r="E273" s="159"/>
      <c r="F273" s="159"/>
    </row>
    <row r="274" spans="1:7" outlineLevel="1" x14ac:dyDescent="0.25">
      <c r="A274" s="143" t="s">
        <v>794</v>
      </c>
      <c r="B274" s="160" t="s">
        <v>151</v>
      </c>
      <c r="C274" s="176"/>
      <c r="E274" s="159"/>
      <c r="F274" s="159"/>
    </row>
    <row r="275" spans="1:7" outlineLevel="1" x14ac:dyDescent="0.25">
      <c r="A275" s="143" t="s">
        <v>795</v>
      </c>
      <c r="B275" s="160" t="s">
        <v>151</v>
      </c>
      <c r="C275" s="176"/>
      <c r="E275" s="159"/>
      <c r="F275" s="159"/>
    </row>
    <row r="276" spans="1:7" ht="15" customHeight="1" x14ac:dyDescent="0.25">
      <c r="A276" s="154"/>
      <c r="B276" s="729" t="s">
        <v>796</v>
      </c>
      <c r="C276" s="154" t="s">
        <v>516</v>
      </c>
      <c r="D276" s="154"/>
      <c r="E276" s="161"/>
      <c r="F276" s="154"/>
      <c r="G276" s="156"/>
    </row>
    <row r="277" spans="1:7" x14ac:dyDescent="0.25">
      <c r="A277" s="143" t="s">
        <v>7</v>
      </c>
      <c r="B277" s="143" t="s">
        <v>1420</v>
      </c>
      <c r="C277" s="176">
        <f>CRD_PRETS__GARANTIE_HYPOTHEQUE/CRD_PRETS_SELECTION</f>
        <v>0.10336224475713984</v>
      </c>
      <c r="E277" s="138"/>
      <c r="F277" s="138"/>
    </row>
    <row r="278" spans="1:7" x14ac:dyDescent="0.25">
      <c r="A278" s="143" t="s">
        <v>797</v>
      </c>
      <c r="B278" s="143" t="s">
        <v>798</v>
      </c>
      <c r="C278" s="176">
        <f>CRD_PRETS__GARANTIE_CREDIT_LOGEMENT/CRD_PRETS_SELECTION</f>
        <v>0.89663775524286027</v>
      </c>
      <c r="E278" s="138"/>
      <c r="F278" s="138"/>
    </row>
    <row r="279" spans="1:7" x14ac:dyDescent="0.25">
      <c r="A279" s="143" t="s">
        <v>799</v>
      </c>
      <c r="B279" s="143" t="s">
        <v>147</v>
      </c>
      <c r="C279" s="176">
        <v>0</v>
      </c>
      <c r="E279" s="138"/>
      <c r="F279" s="138"/>
    </row>
    <row r="280" spans="1:7" outlineLevel="1" x14ac:dyDescent="0.25">
      <c r="A280" s="143" t="s">
        <v>800</v>
      </c>
      <c r="C280" s="176"/>
      <c r="E280" s="138"/>
      <c r="F280" s="138"/>
    </row>
    <row r="281" spans="1:7" outlineLevel="1" x14ac:dyDescent="0.25">
      <c r="A281" s="143" t="s">
        <v>801</v>
      </c>
      <c r="C281" s="176"/>
      <c r="E281" s="138"/>
      <c r="F281" s="138"/>
    </row>
    <row r="282" spans="1:7" outlineLevel="1" x14ac:dyDescent="0.25">
      <c r="A282" s="143" t="s">
        <v>802</v>
      </c>
      <c r="C282" s="176"/>
      <c r="E282" s="138"/>
      <c r="F282" s="138"/>
    </row>
    <row r="283" spans="1:7" outlineLevel="1" x14ac:dyDescent="0.25">
      <c r="A283" s="143" t="s">
        <v>803</v>
      </c>
      <c r="C283" s="176"/>
      <c r="E283" s="138"/>
      <c r="F283" s="138"/>
    </row>
    <row r="284" spans="1:7" outlineLevel="1" x14ac:dyDescent="0.25">
      <c r="A284" s="143" t="s">
        <v>804</v>
      </c>
      <c r="C284" s="176"/>
      <c r="E284" s="138"/>
      <c r="F284" s="138"/>
    </row>
    <row r="285" spans="1:7" outlineLevel="1" x14ac:dyDescent="0.25">
      <c r="A285" s="143" t="s">
        <v>805</v>
      </c>
      <c r="C285" s="176"/>
      <c r="E285" s="138"/>
      <c r="F285" s="138"/>
    </row>
    <row r="286" spans="1:7" customFormat="1" x14ac:dyDescent="0.25">
      <c r="A286" s="155"/>
      <c r="B286" s="155" t="s">
        <v>2630</v>
      </c>
      <c r="C286" s="155" t="s">
        <v>114</v>
      </c>
      <c r="D286" s="155" t="s">
        <v>2333</v>
      </c>
      <c r="E286" s="155"/>
      <c r="F286" s="155" t="s">
        <v>516</v>
      </c>
      <c r="G286" s="155" t="s">
        <v>2554</v>
      </c>
    </row>
    <row r="287" spans="1:7" customFormat="1" x14ac:dyDescent="0.25">
      <c r="A287" s="727" t="s">
        <v>2629</v>
      </c>
      <c r="B287" s="688" t="s">
        <v>609</v>
      </c>
      <c r="C287" s="678" t="s">
        <v>83</v>
      </c>
      <c r="D287" s="678" t="s">
        <v>83</v>
      </c>
      <c r="E287" s="702"/>
      <c r="F287" s="205" t="str">
        <f t="shared" ref="F287:F304" si="11">IF($C$305=0,"",IF(C287="[For completion]","",C287/$C$305))</f>
        <v/>
      </c>
      <c r="G287" s="205" t="str">
        <f t="shared" ref="G287:G304" si="12">IF($D$305=0,"",IF(D287="[For completion]","",D287/$D$305))</f>
        <v/>
      </c>
    </row>
    <row r="288" spans="1:7" customFormat="1" x14ac:dyDescent="0.25">
      <c r="A288" s="727" t="s">
        <v>2628</v>
      </c>
      <c r="B288" s="688" t="s">
        <v>609</v>
      </c>
      <c r="C288" s="678" t="s">
        <v>83</v>
      </c>
      <c r="D288" s="678" t="s">
        <v>83</v>
      </c>
      <c r="E288" s="702"/>
      <c r="F288" s="205" t="str">
        <f t="shared" si="11"/>
        <v/>
      </c>
      <c r="G288" s="205" t="str">
        <f t="shared" si="12"/>
        <v/>
      </c>
    </row>
    <row r="289" spans="1:7" customFormat="1" x14ac:dyDescent="0.25">
      <c r="A289" s="727" t="s">
        <v>2627</v>
      </c>
      <c r="B289" s="688" t="s">
        <v>609</v>
      </c>
      <c r="C289" s="678" t="s">
        <v>83</v>
      </c>
      <c r="D289" s="678" t="s">
        <v>83</v>
      </c>
      <c r="E289" s="702"/>
      <c r="F289" s="205" t="str">
        <f t="shared" si="11"/>
        <v/>
      </c>
      <c r="G289" s="205" t="str">
        <f t="shared" si="12"/>
        <v/>
      </c>
    </row>
    <row r="290" spans="1:7" customFormat="1" x14ac:dyDescent="0.25">
      <c r="A290" s="727" t="s">
        <v>2626</v>
      </c>
      <c r="B290" s="688" t="s">
        <v>609</v>
      </c>
      <c r="C290" s="678" t="s">
        <v>83</v>
      </c>
      <c r="D290" s="678" t="s">
        <v>83</v>
      </c>
      <c r="E290" s="702"/>
      <c r="F290" s="205" t="str">
        <f t="shared" si="11"/>
        <v/>
      </c>
      <c r="G290" s="205" t="str">
        <f t="shared" si="12"/>
        <v/>
      </c>
    </row>
    <row r="291" spans="1:7" customFormat="1" x14ac:dyDescent="0.25">
      <c r="A291" s="727" t="s">
        <v>2625</v>
      </c>
      <c r="B291" s="688" t="s">
        <v>609</v>
      </c>
      <c r="C291" s="678" t="s">
        <v>83</v>
      </c>
      <c r="D291" s="678" t="s">
        <v>83</v>
      </c>
      <c r="E291" s="702"/>
      <c r="F291" s="205" t="str">
        <f t="shared" si="11"/>
        <v/>
      </c>
      <c r="G291" s="205" t="str">
        <f t="shared" si="12"/>
        <v/>
      </c>
    </row>
    <row r="292" spans="1:7" customFormat="1" x14ac:dyDescent="0.25">
      <c r="A292" s="727" t="s">
        <v>2624</v>
      </c>
      <c r="B292" s="688" t="s">
        <v>609</v>
      </c>
      <c r="C292" s="678" t="s">
        <v>83</v>
      </c>
      <c r="D292" s="678" t="s">
        <v>83</v>
      </c>
      <c r="E292" s="702"/>
      <c r="F292" s="205" t="str">
        <f t="shared" si="11"/>
        <v/>
      </c>
      <c r="G292" s="205" t="str">
        <f t="shared" si="12"/>
        <v/>
      </c>
    </row>
    <row r="293" spans="1:7" customFormat="1" x14ac:dyDescent="0.25">
      <c r="A293" s="727" t="s">
        <v>2623</v>
      </c>
      <c r="B293" s="688" t="s">
        <v>609</v>
      </c>
      <c r="C293" s="678" t="s">
        <v>83</v>
      </c>
      <c r="D293" s="678" t="s">
        <v>83</v>
      </c>
      <c r="E293" s="702"/>
      <c r="F293" s="205" t="str">
        <f t="shared" si="11"/>
        <v/>
      </c>
      <c r="G293" s="205" t="str">
        <f t="shared" si="12"/>
        <v/>
      </c>
    </row>
    <row r="294" spans="1:7" customFormat="1" x14ac:dyDescent="0.25">
      <c r="A294" s="727" t="s">
        <v>2622</v>
      </c>
      <c r="B294" s="688" t="s">
        <v>609</v>
      </c>
      <c r="C294" s="678" t="s">
        <v>83</v>
      </c>
      <c r="D294" s="678" t="s">
        <v>83</v>
      </c>
      <c r="E294" s="702"/>
      <c r="F294" s="205" t="str">
        <f t="shared" si="11"/>
        <v/>
      </c>
      <c r="G294" s="205" t="str">
        <f t="shared" si="12"/>
        <v/>
      </c>
    </row>
    <row r="295" spans="1:7" customFormat="1" x14ac:dyDescent="0.25">
      <c r="A295" s="727" t="s">
        <v>2621</v>
      </c>
      <c r="B295" s="688" t="s">
        <v>609</v>
      </c>
      <c r="C295" s="678" t="s">
        <v>83</v>
      </c>
      <c r="D295" s="678" t="s">
        <v>83</v>
      </c>
      <c r="E295" s="702"/>
      <c r="F295" s="205" t="str">
        <f t="shared" si="11"/>
        <v/>
      </c>
      <c r="G295" s="205" t="str">
        <f t="shared" si="12"/>
        <v/>
      </c>
    </row>
    <row r="296" spans="1:7" customFormat="1" x14ac:dyDescent="0.25">
      <c r="A296" s="727" t="s">
        <v>2620</v>
      </c>
      <c r="B296" s="688" t="s">
        <v>609</v>
      </c>
      <c r="C296" s="678" t="s">
        <v>83</v>
      </c>
      <c r="D296" s="678" t="s">
        <v>83</v>
      </c>
      <c r="E296" s="702"/>
      <c r="F296" s="205" t="str">
        <f t="shared" si="11"/>
        <v/>
      </c>
      <c r="G296" s="205" t="str">
        <f t="shared" si="12"/>
        <v/>
      </c>
    </row>
    <row r="297" spans="1:7" customFormat="1" x14ac:dyDescent="0.25">
      <c r="A297" s="727" t="s">
        <v>2619</v>
      </c>
      <c r="B297" s="688" t="s">
        <v>609</v>
      </c>
      <c r="C297" s="678" t="s">
        <v>83</v>
      </c>
      <c r="D297" s="678" t="s">
        <v>83</v>
      </c>
      <c r="E297" s="702"/>
      <c r="F297" s="205" t="str">
        <f t="shared" si="11"/>
        <v/>
      </c>
      <c r="G297" s="205" t="str">
        <f t="shared" si="12"/>
        <v/>
      </c>
    </row>
    <row r="298" spans="1:7" customFormat="1" x14ac:dyDescent="0.25">
      <c r="A298" s="727" t="s">
        <v>2618</v>
      </c>
      <c r="B298" s="688" t="s">
        <v>609</v>
      </c>
      <c r="C298" s="678" t="s">
        <v>83</v>
      </c>
      <c r="D298" s="678" t="s">
        <v>83</v>
      </c>
      <c r="E298" s="702"/>
      <c r="F298" s="205" t="str">
        <f t="shared" si="11"/>
        <v/>
      </c>
      <c r="G298" s="205" t="str">
        <f t="shared" si="12"/>
        <v/>
      </c>
    </row>
    <row r="299" spans="1:7" customFormat="1" x14ac:dyDescent="0.25">
      <c r="A299" s="727" t="s">
        <v>2617</v>
      </c>
      <c r="B299" s="688" t="s">
        <v>609</v>
      </c>
      <c r="C299" s="678" t="s">
        <v>83</v>
      </c>
      <c r="D299" s="678" t="s">
        <v>83</v>
      </c>
      <c r="E299" s="702"/>
      <c r="F299" s="205" t="str">
        <f t="shared" si="11"/>
        <v/>
      </c>
      <c r="G299" s="205" t="str">
        <f t="shared" si="12"/>
        <v/>
      </c>
    </row>
    <row r="300" spans="1:7" customFormat="1" x14ac:dyDescent="0.25">
      <c r="A300" s="727" t="s">
        <v>2616</v>
      </c>
      <c r="B300" s="688" t="s">
        <v>609</v>
      </c>
      <c r="C300" s="678" t="s">
        <v>83</v>
      </c>
      <c r="D300" s="678" t="s">
        <v>83</v>
      </c>
      <c r="E300" s="702"/>
      <c r="F300" s="205" t="str">
        <f t="shared" si="11"/>
        <v/>
      </c>
      <c r="G300" s="205" t="str">
        <f t="shared" si="12"/>
        <v/>
      </c>
    </row>
    <row r="301" spans="1:7" customFormat="1" x14ac:dyDescent="0.25">
      <c r="A301" s="727" t="s">
        <v>2615</v>
      </c>
      <c r="B301" s="688" t="s">
        <v>609</v>
      </c>
      <c r="C301" s="678" t="s">
        <v>83</v>
      </c>
      <c r="D301" s="678" t="s">
        <v>83</v>
      </c>
      <c r="E301" s="702"/>
      <c r="F301" s="205" t="str">
        <f t="shared" si="11"/>
        <v/>
      </c>
      <c r="G301" s="205" t="str">
        <f t="shared" si="12"/>
        <v/>
      </c>
    </row>
    <row r="302" spans="1:7" customFormat="1" x14ac:dyDescent="0.25">
      <c r="A302" s="727" t="s">
        <v>2614</v>
      </c>
      <c r="B302" s="688" t="s">
        <v>609</v>
      </c>
      <c r="C302" s="678" t="s">
        <v>83</v>
      </c>
      <c r="D302" s="678" t="s">
        <v>83</v>
      </c>
      <c r="E302" s="702"/>
      <c r="F302" s="205" t="str">
        <f t="shared" si="11"/>
        <v/>
      </c>
      <c r="G302" s="205" t="str">
        <f t="shared" si="12"/>
        <v/>
      </c>
    </row>
    <row r="303" spans="1:7" customFormat="1" x14ac:dyDescent="0.25">
      <c r="A303" s="727" t="s">
        <v>2613</v>
      </c>
      <c r="B303" s="688" t="s">
        <v>609</v>
      </c>
      <c r="C303" s="678" t="s">
        <v>83</v>
      </c>
      <c r="D303" s="678" t="s">
        <v>83</v>
      </c>
      <c r="E303" s="702"/>
      <c r="F303" s="205" t="str">
        <f t="shared" si="11"/>
        <v/>
      </c>
      <c r="G303" s="205" t="str">
        <f t="shared" si="12"/>
        <v/>
      </c>
    </row>
    <row r="304" spans="1:7" customFormat="1" x14ac:dyDescent="0.25">
      <c r="A304" s="727" t="s">
        <v>2612</v>
      </c>
      <c r="B304" s="688" t="s">
        <v>2325</v>
      </c>
      <c r="C304" s="678" t="s">
        <v>83</v>
      </c>
      <c r="D304" s="678" t="s">
        <v>83</v>
      </c>
      <c r="E304" s="702"/>
      <c r="F304" s="205" t="str">
        <f t="shared" si="11"/>
        <v/>
      </c>
      <c r="G304" s="205" t="str">
        <f t="shared" si="12"/>
        <v/>
      </c>
    </row>
    <row r="305" spans="1:7" customFormat="1" x14ac:dyDescent="0.25">
      <c r="A305" s="727" t="s">
        <v>2611</v>
      </c>
      <c r="B305" s="688" t="s">
        <v>149</v>
      </c>
      <c r="C305" s="678">
        <f>SUM(C287:C304)</f>
        <v>0</v>
      </c>
      <c r="D305" s="678">
        <f>SUM(D287:D304)</f>
        <v>0</v>
      </c>
      <c r="E305" s="702"/>
      <c r="F305" s="696">
        <f>SUM(F287:F304)</f>
        <v>0</v>
      </c>
      <c r="G305" s="696">
        <f>SUM(G287:G304)</f>
        <v>0</v>
      </c>
    </row>
    <row r="306" spans="1:7" customFormat="1" x14ac:dyDescent="0.25">
      <c r="A306" s="727" t="s">
        <v>2610</v>
      </c>
      <c r="B306" s="688"/>
      <c r="C306" s="678"/>
      <c r="D306" s="678"/>
      <c r="E306" s="702"/>
      <c r="F306" s="702"/>
      <c r="G306" s="702"/>
    </row>
    <row r="307" spans="1:7" customFormat="1" x14ac:dyDescent="0.25">
      <c r="A307" s="727" t="s">
        <v>2609</v>
      </c>
      <c r="B307" s="688"/>
      <c r="C307" s="678"/>
      <c r="D307" s="678"/>
      <c r="E307" s="702"/>
      <c r="F307" s="702"/>
      <c r="G307" s="702"/>
    </row>
    <row r="308" spans="1:7" customFormat="1" x14ac:dyDescent="0.25">
      <c r="A308" s="727" t="s">
        <v>2608</v>
      </c>
      <c r="B308" s="688"/>
      <c r="C308" s="678"/>
      <c r="D308" s="678"/>
      <c r="E308" s="702"/>
      <c r="F308" s="702"/>
      <c r="G308" s="702"/>
    </row>
    <row r="309" spans="1:7" customFormat="1" x14ac:dyDescent="0.25">
      <c r="A309" s="155"/>
      <c r="B309" s="155" t="s">
        <v>2607</v>
      </c>
      <c r="C309" s="155" t="s">
        <v>114</v>
      </c>
      <c r="D309" s="155" t="s">
        <v>2333</v>
      </c>
      <c r="E309" s="155"/>
      <c r="F309" s="155" t="s">
        <v>516</v>
      </c>
      <c r="G309" s="155" t="s">
        <v>2554</v>
      </c>
    </row>
    <row r="310" spans="1:7" customFormat="1" x14ac:dyDescent="0.25">
      <c r="A310" s="727" t="s">
        <v>2606</v>
      </c>
      <c r="B310" s="688" t="s">
        <v>609</v>
      </c>
      <c r="C310" s="678" t="s">
        <v>83</v>
      </c>
      <c r="D310" s="678" t="s">
        <v>83</v>
      </c>
      <c r="E310" s="702"/>
      <c r="F310" s="205" t="str">
        <f>IF($C$328=0,"",IF(C310="[For completion]","",C310/$C$328))</f>
        <v/>
      </c>
      <c r="G310" s="205" t="str">
        <f>IF($D$328=0,"",IF(D310="[For completion]","",D310/$D$328))</f>
        <v/>
      </c>
    </row>
    <row r="311" spans="1:7" customFormat="1" x14ac:dyDescent="0.25">
      <c r="A311" s="727" t="s">
        <v>2605</v>
      </c>
      <c r="B311" s="688" t="s">
        <v>609</v>
      </c>
      <c r="C311" s="678" t="s">
        <v>83</v>
      </c>
      <c r="D311" s="678" t="s">
        <v>83</v>
      </c>
      <c r="E311" s="702"/>
      <c r="F311" s="702"/>
      <c r="G311" s="702"/>
    </row>
    <row r="312" spans="1:7" customFormat="1" x14ac:dyDescent="0.25">
      <c r="A312" s="727" t="s">
        <v>2604</v>
      </c>
      <c r="B312" s="688" t="s">
        <v>609</v>
      </c>
      <c r="C312" s="678" t="s">
        <v>83</v>
      </c>
      <c r="D312" s="678" t="s">
        <v>83</v>
      </c>
      <c r="E312" s="702"/>
      <c r="F312" s="702"/>
      <c r="G312" s="702"/>
    </row>
    <row r="313" spans="1:7" customFormat="1" x14ac:dyDescent="0.25">
      <c r="A313" s="727" t="s">
        <v>2603</v>
      </c>
      <c r="B313" s="688" t="s">
        <v>609</v>
      </c>
      <c r="C313" s="678" t="s">
        <v>83</v>
      </c>
      <c r="D313" s="678" t="s">
        <v>83</v>
      </c>
      <c r="E313" s="702"/>
      <c r="F313" s="702"/>
      <c r="G313" s="702"/>
    </row>
    <row r="314" spans="1:7" customFormat="1" x14ac:dyDescent="0.25">
      <c r="A314" s="727" t="s">
        <v>2602</v>
      </c>
      <c r="B314" s="688" t="s">
        <v>609</v>
      </c>
      <c r="C314" s="678" t="s">
        <v>83</v>
      </c>
      <c r="D314" s="678" t="s">
        <v>83</v>
      </c>
      <c r="E314" s="702"/>
      <c r="F314" s="702"/>
      <c r="G314" s="702"/>
    </row>
    <row r="315" spans="1:7" customFormat="1" x14ac:dyDescent="0.25">
      <c r="A315" s="727" t="s">
        <v>2601</v>
      </c>
      <c r="B315" s="688" t="s">
        <v>609</v>
      </c>
      <c r="C315" s="678" t="s">
        <v>83</v>
      </c>
      <c r="D315" s="678" t="s">
        <v>83</v>
      </c>
      <c r="E315" s="702"/>
      <c r="F315" s="702"/>
      <c r="G315" s="702"/>
    </row>
    <row r="316" spans="1:7" customFormat="1" x14ac:dyDescent="0.25">
      <c r="A316" s="727" t="s">
        <v>2600</v>
      </c>
      <c r="B316" s="688" t="s">
        <v>609</v>
      </c>
      <c r="C316" s="678" t="s">
        <v>83</v>
      </c>
      <c r="D316" s="678" t="s">
        <v>83</v>
      </c>
      <c r="E316" s="702"/>
      <c r="F316" s="702"/>
      <c r="G316" s="702"/>
    </row>
    <row r="317" spans="1:7" customFormat="1" x14ac:dyDescent="0.25">
      <c r="A317" s="727" t="s">
        <v>2599</v>
      </c>
      <c r="B317" s="688" t="s">
        <v>609</v>
      </c>
      <c r="C317" s="678" t="s">
        <v>83</v>
      </c>
      <c r="D317" s="678" t="s">
        <v>83</v>
      </c>
      <c r="E317" s="702"/>
      <c r="F317" s="702"/>
      <c r="G317" s="702"/>
    </row>
    <row r="318" spans="1:7" customFormat="1" x14ac:dyDescent="0.25">
      <c r="A318" s="727" t="s">
        <v>2598</v>
      </c>
      <c r="B318" s="688" t="s">
        <v>609</v>
      </c>
      <c r="C318" s="678" t="s">
        <v>83</v>
      </c>
      <c r="D318" s="678" t="s">
        <v>83</v>
      </c>
      <c r="E318" s="702"/>
      <c r="F318" s="702"/>
      <c r="G318" s="702"/>
    </row>
    <row r="319" spans="1:7" customFormat="1" x14ac:dyDescent="0.25">
      <c r="A319" s="727" t="s">
        <v>2597</v>
      </c>
      <c r="B319" s="688" t="s">
        <v>609</v>
      </c>
      <c r="C319" s="678" t="s">
        <v>83</v>
      </c>
      <c r="D319" s="678" t="s">
        <v>83</v>
      </c>
      <c r="E319" s="702"/>
      <c r="F319" s="702"/>
      <c r="G319" s="702"/>
    </row>
    <row r="320" spans="1:7" customFormat="1" x14ac:dyDescent="0.25">
      <c r="A320" s="727" t="s">
        <v>2596</v>
      </c>
      <c r="B320" s="688" t="s">
        <v>609</v>
      </c>
      <c r="C320" s="678" t="s">
        <v>83</v>
      </c>
      <c r="D320" s="678" t="s">
        <v>83</v>
      </c>
      <c r="E320" s="702"/>
      <c r="F320" s="702"/>
      <c r="G320" s="702"/>
    </row>
    <row r="321" spans="1:7" customFormat="1" x14ac:dyDescent="0.25">
      <c r="A321" s="727" t="s">
        <v>2595</v>
      </c>
      <c r="B321" s="688" t="s">
        <v>609</v>
      </c>
      <c r="C321" s="678" t="s">
        <v>83</v>
      </c>
      <c r="D321" s="678" t="s">
        <v>83</v>
      </c>
      <c r="E321" s="702"/>
      <c r="F321" s="702"/>
      <c r="G321" s="702"/>
    </row>
    <row r="322" spans="1:7" customFormat="1" x14ac:dyDescent="0.25">
      <c r="A322" s="727" t="s">
        <v>2594</v>
      </c>
      <c r="B322" s="688" t="s">
        <v>609</v>
      </c>
      <c r="C322" s="678" t="s">
        <v>83</v>
      </c>
      <c r="D322" s="678" t="s">
        <v>83</v>
      </c>
      <c r="E322" s="702"/>
      <c r="F322" s="702"/>
      <c r="G322" s="702"/>
    </row>
    <row r="323" spans="1:7" customFormat="1" x14ac:dyDescent="0.25">
      <c r="A323" s="727" t="s">
        <v>2593</v>
      </c>
      <c r="B323" s="688" t="s">
        <v>609</v>
      </c>
      <c r="C323" s="678" t="s">
        <v>83</v>
      </c>
      <c r="D323" s="678" t="s">
        <v>83</v>
      </c>
      <c r="E323" s="702"/>
      <c r="F323" s="702"/>
      <c r="G323" s="702"/>
    </row>
    <row r="324" spans="1:7" customFormat="1" x14ac:dyDescent="0.25">
      <c r="A324" s="727" t="s">
        <v>2592</v>
      </c>
      <c r="B324" s="688" t="s">
        <v>609</v>
      </c>
      <c r="C324" s="678" t="s">
        <v>83</v>
      </c>
      <c r="D324" s="678" t="s">
        <v>83</v>
      </c>
      <c r="E324" s="702"/>
      <c r="F324" s="702"/>
      <c r="G324" s="702"/>
    </row>
    <row r="325" spans="1:7" customFormat="1" x14ac:dyDescent="0.25">
      <c r="A325" s="727" t="s">
        <v>2591</v>
      </c>
      <c r="B325" s="688" t="s">
        <v>609</v>
      </c>
      <c r="C325" s="678" t="s">
        <v>83</v>
      </c>
      <c r="D325" s="678" t="s">
        <v>83</v>
      </c>
      <c r="E325" s="702"/>
      <c r="F325" s="702"/>
      <c r="G325" s="702"/>
    </row>
    <row r="326" spans="1:7" customFormat="1" x14ac:dyDescent="0.25">
      <c r="A326" s="727" t="s">
        <v>2590</v>
      </c>
      <c r="B326" s="688" t="s">
        <v>609</v>
      </c>
      <c r="C326" s="678" t="s">
        <v>83</v>
      </c>
      <c r="D326" s="678" t="s">
        <v>83</v>
      </c>
      <c r="E326" s="702"/>
      <c r="F326" s="702"/>
      <c r="G326" s="702"/>
    </row>
    <row r="327" spans="1:7" customFormat="1" x14ac:dyDescent="0.25">
      <c r="A327" s="727" t="s">
        <v>2589</v>
      </c>
      <c r="B327" s="688" t="s">
        <v>2325</v>
      </c>
      <c r="C327" s="678" t="s">
        <v>83</v>
      </c>
      <c r="D327" s="678" t="s">
        <v>83</v>
      </c>
      <c r="E327" s="702"/>
      <c r="F327" s="702"/>
      <c r="G327" s="702"/>
    </row>
    <row r="328" spans="1:7" customFormat="1" x14ac:dyDescent="0.25">
      <c r="A328" s="727" t="s">
        <v>2588</v>
      </c>
      <c r="B328" s="688" t="s">
        <v>149</v>
      </c>
      <c r="C328" s="678">
        <f>SUM(C310:C327)</f>
        <v>0</v>
      </c>
      <c r="D328" s="678">
        <f>SUM(D310:D327)</f>
        <v>0</v>
      </c>
      <c r="E328" s="702"/>
      <c r="F328" s="696">
        <f>SUM(F310:F327)</f>
        <v>0</v>
      </c>
      <c r="G328" s="696">
        <f>SUM(G310:G327)</f>
        <v>0</v>
      </c>
    </row>
    <row r="329" spans="1:7" customFormat="1" x14ac:dyDescent="0.25">
      <c r="A329" s="727" t="s">
        <v>2587</v>
      </c>
      <c r="B329" s="688"/>
      <c r="C329" s="678"/>
      <c r="D329" s="678"/>
      <c r="E329" s="702"/>
      <c r="F329" s="702"/>
      <c r="G329" s="702"/>
    </row>
    <row r="330" spans="1:7" customFormat="1" x14ac:dyDescent="0.25">
      <c r="A330" s="727" t="s">
        <v>2586</v>
      </c>
      <c r="B330" s="688"/>
      <c r="C330" s="678"/>
      <c r="D330" s="678"/>
      <c r="E330" s="702"/>
      <c r="F330" s="702"/>
      <c r="G330" s="702"/>
    </row>
    <row r="331" spans="1:7" customFormat="1" x14ac:dyDescent="0.25">
      <c r="A331" s="727" t="s">
        <v>2585</v>
      </c>
      <c r="B331" s="688"/>
      <c r="C331" s="678"/>
      <c r="D331" s="678"/>
      <c r="E331" s="702"/>
      <c r="F331" s="702"/>
      <c r="G331" s="702"/>
    </row>
    <row r="332" spans="1:7" customFormat="1" x14ac:dyDescent="0.25">
      <c r="A332" s="155"/>
      <c r="B332" s="155" t="s">
        <v>2584</v>
      </c>
      <c r="C332" s="155" t="s">
        <v>114</v>
      </c>
      <c r="D332" s="155" t="s">
        <v>2333</v>
      </c>
      <c r="E332" s="155"/>
      <c r="F332" s="155" t="s">
        <v>516</v>
      </c>
      <c r="G332" s="155" t="s">
        <v>2554</v>
      </c>
    </row>
    <row r="333" spans="1:7" customFormat="1" x14ac:dyDescent="0.25">
      <c r="A333" s="727" t="s">
        <v>2583</v>
      </c>
      <c r="B333" s="688" t="s">
        <v>2354</v>
      </c>
      <c r="C333" s="678" t="s">
        <v>83</v>
      </c>
      <c r="D333" s="678" t="s">
        <v>83</v>
      </c>
      <c r="E333" s="702"/>
      <c r="F333" s="205" t="str">
        <f t="shared" ref="F333:F342" si="13">IF($C$343=0,"",IF(C333="[For completion]","",C333/$C$343))</f>
        <v/>
      </c>
      <c r="G333" s="205" t="str">
        <f t="shared" ref="G333:G342" si="14">IF($D$343=0,"",IF(D333="[For completion]","",D333/$D$343))</f>
        <v/>
      </c>
    </row>
    <row r="334" spans="1:7" customFormat="1" x14ac:dyDescent="0.25">
      <c r="A334" s="727" t="s">
        <v>2582</v>
      </c>
      <c r="B334" s="688" t="s">
        <v>2352</v>
      </c>
      <c r="C334" s="678" t="s">
        <v>83</v>
      </c>
      <c r="D334" s="678" t="s">
        <v>83</v>
      </c>
      <c r="E334" s="702"/>
      <c r="F334" s="205" t="str">
        <f t="shared" si="13"/>
        <v/>
      </c>
      <c r="G334" s="205" t="str">
        <f t="shared" si="14"/>
        <v/>
      </c>
    </row>
    <row r="335" spans="1:7" customFormat="1" x14ac:dyDescent="0.25">
      <c r="A335" s="727" t="s">
        <v>2581</v>
      </c>
      <c r="B335" s="688" t="s">
        <v>2350</v>
      </c>
      <c r="C335" s="678" t="s">
        <v>83</v>
      </c>
      <c r="D335" s="678" t="s">
        <v>83</v>
      </c>
      <c r="E335" s="702"/>
      <c r="F335" s="205" t="str">
        <f t="shared" si="13"/>
        <v/>
      </c>
      <c r="G335" s="205" t="str">
        <f t="shared" si="14"/>
        <v/>
      </c>
    </row>
    <row r="336" spans="1:7" customFormat="1" x14ac:dyDescent="0.25">
      <c r="A336" s="727" t="s">
        <v>2580</v>
      </c>
      <c r="B336" s="688" t="s">
        <v>2348</v>
      </c>
      <c r="C336" s="678" t="s">
        <v>83</v>
      </c>
      <c r="D336" s="678" t="s">
        <v>83</v>
      </c>
      <c r="E336" s="702"/>
      <c r="F336" s="205" t="str">
        <f t="shared" si="13"/>
        <v/>
      </c>
      <c r="G336" s="205" t="str">
        <f t="shared" si="14"/>
        <v/>
      </c>
    </row>
    <row r="337" spans="1:7" customFormat="1" x14ac:dyDescent="0.25">
      <c r="A337" s="727" t="s">
        <v>2579</v>
      </c>
      <c r="B337" s="688" t="s">
        <v>2346</v>
      </c>
      <c r="C337" s="678" t="s">
        <v>83</v>
      </c>
      <c r="D337" s="678" t="s">
        <v>83</v>
      </c>
      <c r="E337" s="702"/>
      <c r="F337" s="205" t="str">
        <f t="shared" si="13"/>
        <v/>
      </c>
      <c r="G337" s="205" t="str">
        <f t="shared" si="14"/>
        <v/>
      </c>
    </row>
    <row r="338" spans="1:7" customFormat="1" x14ac:dyDescent="0.25">
      <c r="A338" s="727" t="s">
        <v>2578</v>
      </c>
      <c r="B338" s="688" t="s">
        <v>2344</v>
      </c>
      <c r="C338" s="678" t="s">
        <v>83</v>
      </c>
      <c r="D338" s="678" t="s">
        <v>83</v>
      </c>
      <c r="E338" s="702"/>
      <c r="F338" s="205" t="str">
        <f t="shared" si="13"/>
        <v/>
      </c>
      <c r="G338" s="205" t="str">
        <f t="shared" si="14"/>
        <v/>
      </c>
    </row>
    <row r="339" spans="1:7" customFormat="1" x14ac:dyDescent="0.25">
      <c r="A339" s="727" t="s">
        <v>2577</v>
      </c>
      <c r="B339" s="688" t="s">
        <v>2342</v>
      </c>
      <c r="C339" s="678" t="s">
        <v>83</v>
      </c>
      <c r="D339" s="678" t="s">
        <v>83</v>
      </c>
      <c r="E339" s="702"/>
      <c r="F339" s="205" t="str">
        <f t="shared" si="13"/>
        <v/>
      </c>
      <c r="G339" s="205" t="str">
        <f t="shared" si="14"/>
        <v/>
      </c>
    </row>
    <row r="340" spans="1:7" customFormat="1" x14ac:dyDescent="0.25">
      <c r="A340" s="727" t="s">
        <v>2576</v>
      </c>
      <c r="B340" s="688" t="s">
        <v>2340</v>
      </c>
      <c r="C340" s="678" t="s">
        <v>83</v>
      </c>
      <c r="D340" s="678" t="s">
        <v>83</v>
      </c>
      <c r="E340" s="702"/>
      <c r="F340" s="205" t="str">
        <f t="shared" si="13"/>
        <v/>
      </c>
      <c r="G340" s="205" t="str">
        <f t="shared" si="14"/>
        <v/>
      </c>
    </row>
    <row r="341" spans="1:7" customFormat="1" x14ac:dyDescent="0.25">
      <c r="A341" s="727" t="s">
        <v>2575</v>
      </c>
      <c r="B341" s="688" t="s">
        <v>2338</v>
      </c>
      <c r="C341" s="678" t="s">
        <v>83</v>
      </c>
      <c r="D341" s="678" t="s">
        <v>83</v>
      </c>
      <c r="E341" s="702"/>
      <c r="F341" s="205" t="str">
        <f t="shared" si="13"/>
        <v/>
      </c>
      <c r="G341" s="205" t="str">
        <f t="shared" si="14"/>
        <v/>
      </c>
    </row>
    <row r="342" spans="1:7" customFormat="1" x14ac:dyDescent="0.25">
      <c r="A342" s="727" t="s">
        <v>2574</v>
      </c>
      <c r="B342" s="678" t="s">
        <v>2325</v>
      </c>
      <c r="C342" s="678" t="s">
        <v>83</v>
      </c>
      <c r="D342" s="678" t="s">
        <v>83</v>
      </c>
      <c r="F342" s="205" t="str">
        <f t="shared" si="13"/>
        <v/>
      </c>
      <c r="G342" s="205" t="str">
        <f t="shared" si="14"/>
        <v/>
      </c>
    </row>
    <row r="343" spans="1:7" customFormat="1" x14ac:dyDescent="0.25">
      <c r="A343" s="727" t="s">
        <v>2573</v>
      </c>
      <c r="B343" s="688" t="s">
        <v>149</v>
      </c>
      <c r="C343" s="678">
        <f>SUM(C333:C341)</f>
        <v>0</v>
      </c>
      <c r="D343" s="678">
        <f>SUM(D333:D341)</f>
        <v>0</v>
      </c>
      <c r="E343" s="702"/>
      <c r="F343" s="696">
        <f>SUM(F333:F342)</f>
        <v>0</v>
      </c>
      <c r="G343" s="696">
        <f>SUM(G333:G342)</f>
        <v>0</v>
      </c>
    </row>
    <row r="344" spans="1:7" customFormat="1" x14ac:dyDescent="0.25">
      <c r="A344" s="727" t="s">
        <v>2572</v>
      </c>
      <c r="B344" s="688"/>
      <c r="C344" s="678"/>
      <c r="D344" s="678"/>
      <c r="E344" s="702"/>
      <c r="F344" s="702"/>
      <c r="G344" s="702"/>
    </row>
    <row r="345" spans="1:7" customFormat="1" x14ac:dyDescent="0.25">
      <c r="A345" s="155"/>
      <c r="B345" s="155" t="s">
        <v>2571</v>
      </c>
      <c r="C345" s="155" t="s">
        <v>114</v>
      </c>
      <c r="D345" s="155" t="s">
        <v>2333</v>
      </c>
      <c r="E345" s="155"/>
      <c r="F345" s="155" t="s">
        <v>516</v>
      </c>
      <c r="G345" s="155" t="s">
        <v>2554</v>
      </c>
    </row>
    <row r="346" spans="1:7" customFormat="1" x14ac:dyDescent="0.25">
      <c r="A346" s="727" t="s">
        <v>2570</v>
      </c>
      <c r="B346" s="688" t="s">
        <v>2569</v>
      </c>
      <c r="C346" s="678" t="s">
        <v>83</v>
      </c>
      <c r="D346" s="678" t="s">
        <v>83</v>
      </c>
      <c r="E346" s="702"/>
      <c r="F346" s="205" t="str">
        <f t="shared" ref="F346:F352" si="15">IF($C$353=0,"",IF(C346="[For completion]","",C346/$C$353))</f>
        <v/>
      </c>
      <c r="G346" s="205" t="str">
        <f t="shared" ref="G346:G352" si="16">IF($D$353=0,"",IF(D346="[For completion]","",D346/$D$353))</f>
        <v/>
      </c>
    </row>
    <row r="347" spans="1:7" customFormat="1" x14ac:dyDescent="0.25">
      <c r="A347" s="727" t="s">
        <v>2568</v>
      </c>
      <c r="B347" s="721" t="s">
        <v>2567</v>
      </c>
      <c r="C347" s="678" t="s">
        <v>83</v>
      </c>
      <c r="D347" s="678" t="s">
        <v>83</v>
      </c>
      <c r="E347" s="702"/>
      <c r="F347" s="205" t="str">
        <f t="shared" si="15"/>
        <v/>
      </c>
      <c r="G347" s="205" t="str">
        <f t="shared" si="16"/>
        <v/>
      </c>
    </row>
    <row r="348" spans="1:7" customFormat="1" x14ac:dyDescent="0.25">
      <c r="A348" s="727" t="s">
        <v>2566</v>
      </c>
      <c r="B348" s="688" t="s">
        <v>2565</v>
      </c>
      <c r="C348" s="678" t="s">
        <v>83</v>
      </c>
      <c r="D348" s="678" t="s">
        <v>83</v>
      </c>
      <c r="E348" s="702"/>
      <c r="F348" s="205" t="str">
        <f t="shared" si="15"/>
        <v/>
      </c>
      <c r="G348" s="205" t="str">
        <f t="shared" si="16"/>
        <v/>
      </c>
    </row>
    <row r="349" spans="1:7" customFormat="1" x14ac:dyDescent="0.25">
      <c r="A349" s="727" t="s">
        <v>2564</v>
      </c>
      <c r="B349" s="688" t="s">
        <v>2563</v>
      </c>
      <c r="C349" s="678" t="s">
        <v>83</v>
      </c>
      <c r="D349" s="678" t="s">
        <v>83</v>
      </c>
      <c r="E349" s="702"/>
      <c r="F349" s="205" t="str">
        <f t="shared" si="15"/>
        <v/>
      </c>
      <c r="G349" s="205" t="str">
        <f t="shared" si="16"/>
        <v/>
      </c>
    </row>
    <row r="350" spans="1:7" customFormat="1" x14ac:dyDescent="0.25">
      <c r="A350" s="727" t="s">
        <v>2562</v>
      </c>
      <c r="B350" s="688" t="s">
        <v>2561</v>
      </c>
      <c r="C350" s="678" t="s">
        <v>83</v>
      </c>
      <c r="D350" s="678" t="s">
        <v>83</v>
      </c>
      <c r="E350" s="702"/>
      <c r="F350" s="205" t="str">
        <f t="shared" si="15"/>
        <v/>
      </c>
      <c r="G350" s="205" t="str">
        <f t="shared" si="16"/>
        <v/>
      </c>
    </row>
    <row r="351" spans="1:7" customFormat="1" x14ac:dyDescent="0.25">
      <c r="A351" s="727" t="s">
        <v>2560</v>
      </c>
      <c r="B351" s="688" t="s">
        <v>2559</v>
      </c>
      <c r="C351" s="678" t="s">
        <v>83</v>
      </c>
      <c r="D351" s="678" t="s">
        <v>83</v>
      </c>
      <c r="E351" s="702"/>
      <c r="F351" s="205" t="str">
        <f t="shared" si="15"/>
        <v/>
      </c>
      <c r="G351" s="205" t="str">
        <f t="shared" si="16"/>
        <v/>
      </c>
    </row>
    <row r="352" spans="1:7" customFormat="1" x14ac:dyDescent="0.25">
      <c r="A352" s="727" t="s">
        <v>2558</v>
      </c>
      <c r="B352" s="688" t="s">
        <v>1967</v>
      </c>
      <c r="C352" s="678" t="s">
        <v>83</v>
      </c>
      <c r="D352" s="678" t="s">
        <v>83</v>
      </c>
      <c r="E352" s="702"/>
      <c r="F352" s="205" t="str">
        <f t="shared" si="15"/>
        <v/>
      </c>
      <c r="G352" s="205" t="str">
        <f t="shared" si="16"/>
        <v/>
      </c>
    </row>
    <row r="353" spans="1:7" customFormat="1" x14ac:dyDescent="0.25">
      <c r="A353" s="727" t="s">
        <v>2557</v>
      </c>
      <c r="B353" s="688" t="s">
        <v>149</v>
      </c>
      <c r="C353" s="678">
        <f>SUM(C346:C352)</f>
        <v>0</v>
      </c>
      <c r="D353" s="678">
        <f>SUM(D346:D352)</f>
        <v>0</v>
      </c>
      <c r="E353" s="702"/>
      <c r="F353" s="696">
        <f>SUM(F346:F352)</f>
        <v>0</v>
      </c>
      <c r="G353" s="696">
        <f>SUM(G346:G352)</f>
        <v>0</v>
      </c>
    </row>
    <row r="354" spans="1:7" customFormat="1" x14ac:dyDescent="0.25">
      <c r="A354" s="727" t="s">
        <v>2556</v>
      </c>
      <c r="B354" s="688"/>
      <c r="C354" s="678"/>
      <c r="D354" s="678"/>
      <c r="E354" s="702"/>
      <c r="F354" s="702"/>
      <c r="G354" s="702"/>
    </row>
    <row r="355" spans="1:7" customFormat="1" x14ac:dyDescent="0.25">
      <c r="A355" s="155"/>
      <c r="B355" s="155" t="s">
        <v>2555</v>
      </c>
      <c r="C355" s="155" t="s">
        <v>114</v>
      </c>
      <c r="D355" s="155" t="s">
        <v>2333</v>
      </c>
      <c r="E355" s="155"/>
      <c r="F355" s="155" t="s">
        <v>516</v>
      </c>
      <c r="G355" s="155" t="s">
        <v>2554</v>
      </c>
    </row>
    <row r="356" spans="1:7" customFormat="1" x14ac:dyDescent="0.25">
      <c r="A356" s="727" t="s">
        <v>2552</v>
      </c>
      <c r="B356" s="688" t="s">
        <v>2330</v>
      </c>
      <c r="C356" s="678" t="s">
        <v>83</v>
      </c>
      <c r="D356" s="678" t="s">
        <v>83</v>
      </c>
      <c r="E356" s="702"/>
      <c r="F356" s="205" t="str">
        <f>IF($C$360=0,"",IF(C356="[For completion]","",C356/$C$360))</f>
        <v/>
      </c>
      <c r="G356" s="205" t="str">
        <f>IF($D$360=0,"",IF(D356="[For completion]","",D356/$D$360))</f>
        <v/>
      </c>
    </row>
    <row r="357" spans="1:7" customFormat="1" x14ac:dyDescent="0.25">
      <c r="A357" s="727" t="s">
        <v>2551</v>
      </c>
      <c r="B357" s="721" t="s">
        <v>2553</v>
      </c>
      <c r="C357" s="678" t="s">
        <v>83</v>
      </c>
      <c r="D357" s="678" t="s">
        <v>83</v>
      </c>
      <c r="E357" s="702"/>
      <c r="F357" s="205" t="str">
        <f>IF($C$360=0,"",IF(C357="[For completion]","",C357/$C$360))</f>
        <v/>
      </c>
      <c r="G357" s="205" t="str">
        <f>IF($D$360=0,"",IF(D357="[For completion]","",D357/$D$360))</f>
        <v/>
      </c>
    </row>
    <row r="358" spans="1:7" customFormat="1" x14ac:dyDescent="0.25">
      <c r="A358" s="727" t="s">
        <v>2550</v>
      </c>
      <c r="B358" s="688" t="s">
        <v>1967</v>
      </c>
      <c r="C358" s="678" t="s">
        <v>83</v>
      </c>
      <c r="D358" s="678" t="s">
        <v>83</v>
      </c>
      <c r="E358" s="702"/>
      <c r="F358" s="205" t="str">
        <f>IF($C$360=0,"",IF(C358="[For completion]","",C358/$C$360))</f>
        <v/>
      </c>
      <c r="G358" s="205" t="str">
        <f>IF($D$360=0,"",IF(D358="[For completion]","",D358/$D$360))</f>
        <v/>
      </c>
    </row>
    <row r="359" spans="1:7" customFormat="1" x14ac:dyDescent="0.25">
      <c r="A359" s="727" t="s">
        <v>2549</v>
      </c>
      <c r="B359" s="678" t="s">
        <v>2325</v>
      </c>
      <c r="C359" s="678" t="s">
        <v>83</v>
      </c>
      <c r="D359" s="678" t="s">
        <v>83</v>
      </c>
      <c r="E359" s="702"/>
      <c r="F359" s="205" t="str">
        <f>IF($C$360=0,"",IF(C359="[For completion]","",C359/$C$360))</f>
        <v/>
      </c>
      <c r="G359" s="205" t="str">
        <f>IF($D$360=0,"",IF(D359="[For completion]","",D359/$D$360))</f>
        <v/>
      </c>
    </row>
    <row r="360" spans="1:7" customFormat="1" x14ac:dyDescent="0.25">
      <c r="A360" s="727" t="s">
        <v>2548</v>
      </c>
      <c r="B360" s="688" t="s">
        <v>149</v>
      </c>
      <c r="C360" s="678">
        <f>SUM(C356:C359)</f>
        <v>0</v>
      </c>
      <c r="D360" s="678">
        <f>SUM(D356:D359)</f>
        <v>0</v>
      </c>
      <c r="E360" s="702"/>
      <c r="F360" s="696">
        <f>SUM(F356:F359)</f>
        <v>0</v>
      </c>
      <c r="G360" s="696">
        <f>SUM(G356:G359)</f>
        <v>0</v>
      </c>
    </row>
    <row r="361" spans="1:7" customFormat="1" x14ac:dyDescent="0.25">
      <c r="A361" s="727" t="s">
        <v>2552</v>
      </c>
      <c r="B361" s="688"/>
      <c r="C361" s="678"/>
      <c r="D361" s="678"/>
      <c r="E361" s="702"/>
      <c r="F361" s="702"/>
      <c r="G361" s="702"/>
    </row>
    <row r="362" spans="1:7" customFormat="1" x14ac:dyDescent="0.25">
      <c r="A362" s="727" t="s">
        <v>2551</v>
      </c>
      <c r="B362" s="678"/>
      <c r="C362" s="703"/>
      <c r="D362" s="678"/>
      <c r="E362" s="669"/>
      <c r="F362" s="669"/>
      <c r="G362" s="669"/>
    </row>
    <row r="363" spans="1:7" customFormat="1" x14ac:dyDescent="0.25">
      <c r="A363" s="727" t="s">
        <v>2550</v>
      </c>
      <c r="B363" s="678"/>
      <c r="C363" s="703"/>
      <c r="D363" s="678"/>
      <c r="E363" s="669"/>
      <c r="F363" s="669"/>
      <c r="G363" s="669"/>
    </row>
    <row r="364" spans="1:7" customFormat="1" x14ac:dyDescent="0.25">
      <c r="A364" s="727" t="s">
        <v>2549</v>
      </c>
      <c r="B364" s="678"/>
      <c r="C364" s="703"/>
      <c r="D364" s="678"/>
      <c r="E364" s="669"/>
      <c r="F364" s="669"/>
      <c r="G364" s="669"/>
    </row>
    <row r="365" spans="1:7" customFormat="1" x14ac:dyDescent="0.25">
      <c r="A365" s="727" t="s">
        <v>2548</v>
      </c>
      <c r="B365" s="678"/>
      <c r="C365" s="703"/>
      <c r="D365" s="678"/>
      <c r="E365" s="669"/>
      <c r="F365" s="669"/>
      <c r="G365" s="669"/>
    </row>
    <row r="366" spans="1:7" customFormat="1" x14ac:dyDescent="0.25">
      <c r="A366" s="727" t="s">
        <v>2547</v>
      </c>
      <c r="B366" s="678"/>
      <c r="C366" s="703"/>
      <c r="D366" s="678"/>
      <c r="E366" s="669"/>
      <c r="F366" s="669"/>
      <c r="G366" s="669"/>
    </row>
    <row r="367" spans="1:7" customFormat="1" x14ac:dyDescent="0.25">
      <c r="A367" s="727" t="s">
        <v>2546</v>
      </c>
      <c r="B367" s="678"/>
      <c r="C367" s="703"/>
      <c r="D367" s="678"/>
      <c r="E367" s="669"/>
      <c r="F367" s="669"/>
      <c r="G367" s="669"/>
    </row>
    <row r="368" spans="1:7" customFormat="1" x14ac:dyDescent="0.25">
      <c r="A368" s="727" t="s">
        <v>2545</v>
      </c>
      <c r="B368" s="678"/>
      <c r="C368" s="703"/>
      <c r="D368" s="678"/>
      <c r="E368" s="669"/>
      <c r="F368" s="669"/>
      <c r="G368" s="669"/>
    </row>
    <row r="369" spans="1:7" customFormat="1" x14ac:dyDescent="0.25">
      <c r="A369" s="727" t="s">
        <v>2544</v>
      </c>
      <c r="B369" s="678"/>
      <c r="C369" s="703"/>
      <c r="D369" s="678"/>
      <c r="E369" s="669"/>
      <c r="F369" s="669"/>
      <c r="G369" s="669"/>
    </row>
    <row r="370" spans="1:7" customFormat="1" x14ac:dyDescent="0.25">
      <c r="A370" s="727" t="s">
        <v>2543</v>
      </c>
      <c r="B370" s="678"/>
      <c r="C370" s="703"/>
      <c r="D370" s="678"/>
      <c r="E370" s="669"/>
      <c r="F370" s="669"/>
      <c r="G370" s="669"/>
    </row>
    <row r="371" spans="1:7" customFormat="1" x14ac:dyDescent="0.25">
      <c r="A371" s="727" t="s">
        <v>2542</v>
      </c>
      <c r="B371" s="678"/>
      <c r="C371" s="703"/>
      <c r="D371" s="678"/>
      <c r="E371" s="669"/>
      <c r="F371" s="669"/>
      <c r="G371" s="669"/>
    </row>
    <row r="372" spans="1:7" customFormat="1" x14ac:dyDescent="0.25">
      <c r="A372" s="727" t="s">
        <v>2541</v>
      </c>
      <c r="B372" s="678"/>
      <c r="C372" s="703"/>
      <c r="D372" s="678"/>
      <c r="E372" s="669"/>
      <c r="F372" s="669"/>
      <c r="G372" s="669"/>
    </row>
    <row r="373" spans="1:7" customFormat="1" x14ac:dyDescent="0.25">
      <c r="A373" s="727" t="s">
        <v>2540</v>
      </c>
      <c r="B373" s="678"/>
      <c r="C373" s="703"/>
      <c r="D373" s="678"/>
      <c r="E373" s="669"/>
      <c r="F373" s="669"/>
      <c r="G373" s="669"/>
    </row>
    <row r="374" spans="1:7" customFormat="1" x14ac:dyDescent="0.25">
      <c r="A374" s="727" t="s">
        <v>2539</v>
      </c>
      <c r="B374" s="678"/>
      <c r="C374" s="703"/>
      <c r="D374" s="678"/>
      <c r="E374" s="669"/>
      <c r="F374" s="669"/>
      <c r="G374" s="669"/>
    </row>
    <row r="375" spans="1:7" customFormat="1" x14ac:dyDescent="0.25">
      <c r="A375" s="727" t="s">
        <v>2538</v>
      </c>
      <c r="B375" s="678"/>
      <c r="C375" s="703"/>
      <c r="D375" s="678"/>
      <c r="E375" s="669"/>
      <c r="F375" s="669"/>
      <c r="G375" s="669"/>
    </row>
    <row r="376" spans="1:7" customFormat="1" x14ac:dyDescent="0.25">
      <c r="A376" s="727" t="s">
        <v>2537</v>
      </c>
      <c r="B376" s="678"/>
      <c r="C376" s="703"/>
      <c r="D376" s="678"/>
      <c r="E376" s="669"/>
      <c r="F376" s="669"/>
      <c r="G376" s="669"/>
    </row>
    <row r="377" spans="1:7" customFormat="1" x14ac:dyDescent="0.25">
      <c r="A377" s="727" t="s">
        <v>2536</v>
      </c>
      <c r="B377" s="678"/>
      <c r="C377" s="703"/>
      <c r="D377" s="678"/>
      <c r="E377" s="669"/>
      <c r="F377" s="669"/>
      <c r="G377" s="669"/>
    </row>
    <row r="378" spans="1:7" customFormat="1" x14ac:dyDescent="0.25">
      <c r="A378" s="727" t="s">
        <v>2535</v>
      </c>
      <c r="B378" s="678"/>
      <c r="C378" s="703"/>
      <c r="D378" s="678"/>
      <c r="E378" s="669"/>
      <c r="F378" s="669"/>
      <c r="G378" s="669"/>
    </row>
    <row r="379" spans="1:7" customFormat="1" x14ac:dyDescent="0.25">
      <c r="A379" s="727" t="s">
        <v>2534</v>
      </c>
      <c r="B379" s="678"/>
      <c r="C379" s="703"/>
      <c r="D379" s="678"/>
      <c r="E379" s="669"/>
      <c r="F379" s="669"/>
      <c r="G379" s="669"/>
    </row>
    <row r="380" spans="1:7" customFormat="1" x14ac:dyDescent="0.25">
      <c r="A380" s="727" t="s">
        <v>2533</v>
      </c>
      <c r="B380" s="678"/>
      <c r="C380" s="703"/>
      <c r="D380" s="678"/>
      <c r="E380" s="669"/>
      <c r="F380" s="669"/>
      <c r="G380" s="669"/>
    </row>
    <row r="381" spans="1:7" customFormat="1" x14ac:dyDescent="0.25">
      <c r="A381" s="727" t="s">
        <v>2532</v>
      </c>
      <c r="B381" s="678"/>
      <c r="C381" s="703"/>
      <c r="D381" s="678"/>
      <c r="E381" s="669"/>
      <c r="F381" s="669"/>
      <c r="G381" s="669"/>
    </row>
    <row r="382" spans="1:7" customFormat="1" x14ac:dyDescent="0.25">
      <c r="A382" s="727" t="s">
        <v>2531</v>
      </c>
      <c r="B382" s="678"/>
      <c r="C382" s="703"/>
      <c r="D382" s="678"/>
      <c r="E382" s="669"/>
      <c r="F382" s="669"/>
      <c r="G382" s="669"/>
    </row>
    <row r="383" spans="1:7" customFormat="1" x14ac:dyDescent="0.25">
      <c r="A383" s="727" t="s">
        <v>2530</v>
      </c>
      <c r="B383" s="678"/>
      <c r="C383" s="703"/>
      <c r="D383" s="678"/>
      <c r="E383" s="669"/>
      <c r="F383" s="669"/>
      <c r="G383" s="669"/>
    </row>
    <row r="384" spans="1:7" customFormat="1" x14ac:dyDescent="0.25">
      <c r="A384" s="727" t="s">
        <v>2529</v>
      </c>
      <c r="B384" s="678"/>
      <c r="C384" s="703"/>
      <c r="D384" s="678"/>
      <c r="E384" s="669"/>
      <c r="F384" s="669"/>
      <c r="G384" s="669"/>
    </row>
    <row r="385" spans="1:7" customFormat="1" x14ac:dyDescent="0.25">
      <c r="A385" s="727" t="s">
        <v>2528</v>
      </c>
      <c r="B385" s="678"/>
      <c r="C385" s="703"/>
      <c r="D385" s="678"/>
      <c r="E385" s="669"/>
      <c r="F385" s="669"/>
      <c r="G385" s="669"/>
    </row>
    <row r="386" spans="1:7" customFormat="1" x14ac:dyDescent="0.25">
      <c r="A386" s="727" t="s">
        <v>2527</v>
      </c>
      <c r="B386" s="678"/>
      <c r="C386" s="703"/>
      <c r="D386" s="678"/>
      <c r="E386" s="669"/>
      <c r="F386" s="669"/>
      <c r="G386" s="669"/>
    </row>
    <row r="387" spans="1:7" customFormat="1" x14ac:dyDescent="0.25">
      <c r="A387" s="727" t="s">
        <v>2526</v>
      </c>
      <c r="B387" s="678"/>
      <c r="C387" s="703"/>
      <c r="D387" s="678"/>
      <c r="E387" s="669"/>
      <c r="F387" s="669"/>
      <c r="G387" s="669"/>
    </row>
    <row r="388" spans="1:7" customFormat="1" x14ac:dyDescent="0.25">
      <c r="A388" s="727" t="s">
        <v>2525</v>
      </c>
      <c r="B388" s="678"/>
      <c r="C388" s="703"/>
      <c r="D388" s="678"/>
      <c r="E388" s="669"/>
      <c r="F388" s="669"/>
      <c r="G388" s="669"/>
    </row>
    <row r="389" spans="1:7" customFormat="1" x14ac:dyDescent="0.25">
      <c r="A389" s="727" t="s">
        <v>2524</v>
      </c>
      <c r="B389" s="678"/>
      <c r="C389" s="703"/>
      <c r="D389" s="678"/>
      <c r="E389" s="669"/>
      <c r="F389" s="669"/>
      <c r="G389" s="669"/>
    </row>
    <row r="390" spans="1:7" customFormat="1" x14ac:dyDescent="0.25">
      <c r="A390" s="727" t="s">
        <v>2523</v>
      </c>
      <c r="B390" s="678"/>
      <c r="C390" s="703"/>
      <c r="D390" s="678"/>
      <c r="E390" s="669"/>
      <c r="F390" s="669"/>
      <c r="G390" s="669"/>
    </row>
    <row r="391" spans="1:7" customFormat="1" x14ac:dyDescent="0.25">
      <c r="A391" s="727" t="s">
        <v>2522</v>
      </c>
      <c r="B391" s="678"/>
      <c r="C391" s="703"/>
      <c r="D391" s="678"/>
      <c r="E391" s="669"/>
      <c r="F391" s="669"/>
      <c r="G391" s="669"/>
    </row>
    <row r="392" spans="1:7" customFormat="1" x14ac:dyDescent="0.25">
      <c r="A392" s="727" t="s">
        <v>2521</v>
      </c>
      <c r="B392" s="678"/>
      <c r="C392" s="703"/>
      <c r="D392" s="678"/>
      <c r="E392" s="669"/>
      <c r="F392" s="669"/>
      <c r="G392" s="669"/>
    </row>
    <row r="393" spans="1:7" customFormat="1" x14ac:dyDescent="0.25">
      <c r="A393" s="727" t="s">
        <v>2520</v>
      </c>
      <c r="B393" s="678"/>
      <c r="C393" s="703"/>
      <c r="D393" s="678"/>
      <c r="E393" s="669"/>
      <c r="F393" s="669"/>
      <c r="G393" s="669"/>
    </row>
    <row r="394" spans="1:7" customFormat="1" x14ac:dyDescent="0.25">
      <c r="A394" s="727" t="s">
        <v>2519</v>
      </c>
      <c r="B394" s="678"/>
      <c r="C394" s="703"/>
      <c r="D394" s="678"/>
      <c r="E394" s="669"/>
      <c r="F394" s="669"/>
      <c r="G394" s="669"/>
    </row>
    <row r="395" spans="1:7" customFormat="1" x14ac:dyDescent="0.25">
      <c r="A395" s="727" t="s">
        <v>2518</v>
      </c>
      <c r="B395" s="678"/>
      <c r="C395" s="703"/>
      <c r="D395" s="678"/>
      <c r="E395" s="669"/>
      <c r="F395" s="669"/>
      <c r="G395" s="669"/>
    </row>
    <row r="396" spans="1:7" customFormat="1" x14ac:dyDescent="0.25">
      <c r="A396" s="727" t="s">
        <v>2517</v>
      </c>
      <c r="B396" s="678"/>
      <c r="C396" s="703"/>
      <c r="D396" s="678"/>
      <c r="E396" s="669"/>
      <c r="F396" s="669"/>
      <c r="G396" s="669"/>
    </row>
    <row r="397" spans="1:7" customFormat="1" x14ac:dyDescent="0.25">
      <c r="A397" s="727" t="s">
        <v>2516</v>
      </c>
      <c r="B397" s="678"/>
      <c r="C397" s="703"/>
      <c r="D397" s="678"/>
      <c r="E397" s="669"/>
      <c r="F397" s="669"/>
      <c r="G397" s="669"/>
    </row>
    <row r="398" spans="1:7" customFormat="1" x14ac:dyDescent="0.25">
      <c r="A398" s="727" t="s">
        <v>2515</v>
      </c>
      <c r="B398" s="678"/>
      <c r="C398" s="703"/>
      <c r="D398" s="678"/>
      <c r="E398" s="669"/>
      <c r="F398" s="669"/>
      <c r="G398" s="669"/>
    </row>
    <row r="399" spans="1:7" customFormat="1" x14ac:dyDescent="0.25">
      <c r="A399" s="727" t="s">
        <v>2514</v>
      </c>
      <c r="B399" s="678"/>
      <c r="C399" s="703"/>
      <c r="D399" s="678"/>
      <c r="E399" s="669"/>
      <c r="F399" s="669"/>
      <c r="G399" s="669"/>
    </row>
    <row r="400" spans="1:7" customFormat="1" x14ac:dyDescent="0.25">
      <c r="A400" s="727" t="s">
        <v>2513</v>
      </c>
      <c r="B400" s="678"/>
      <c r="C400" s="703"/>
      <c r="D400" s="678"/>
      <c r="E400" s="669"/>
      <c r="F400" s="669"/>
      <c r="G400" s="669"/>
    </row>
    <row r="401" spans="1:7" customFormat="1" x14ac:dyDescent="0.25">
      <c r="A401" s="727" t="s">
        <v>2512</v>
      </c>
      <c r="B401" s="678"/>
      <c r="C401" s="703"/>
      <c r="D401" s="678"/>
      <c r="E401" s="669"/>
      <c r="F401" s="669"/>
      <c r="G401" s="669"/>
    </row>
    <row r="402" spans="1:7" customFormat="1" x14ac:dyDescent="0.25">
      <c r="A402" s="727" t="s">
        <v>2511</v>
      </c>
      <c r="B402" s="678"/>
      <c r="C402" s="703"/>
      <c r="D402" s="678"/>
      <c r="E402" s="669"/>
      <c r="F402" s="669"/>
      <c r="G402" s="669"/>
    </row>
    <row r="403" spans="1:7" customFormat="1" x14ac:dyDescent="0.25">
      <c r="A403" s="727" t="s">
        <v>2510</v>
      </c>
      <c r="B403" s="678"/>
      <c r="C403" s="703"/>
      <c r="D403" s="678"/>
      <c r="E403" s="669"/>
      <c r="F403" s="669"/>
      <c r="G403" s="669"/>
    </row>
    <row r="404" spans="1:7" customFormat="1" x14ac:dyDescent="0.25">
      <c r="A404" s="727" t="s">
        <v>2509</v>
      </c>
      <c r="B404" s="678"/>
      <c r="C404" s="703"/>
      <c r="D404" s="678"/>
      <c r="E404" s="669"/>
      <c r="F404" s="669"/>
      <c r="G404" s="669"/>
    </row>
    <row r="405" spans="1:7" customFormat="1" x14ac:dyDescent="0.25">
      <c r="A405" s="727" t="s">
        <v>2508</v>
      </c>
      <c r="B405" s="678"/>
      <c r="C405" s="703"/>
      <c r="D405" s="678"/>
      <c r="E405" s="669"/>
      <c r="F405" s="669"/>
      <c r="G405" s="669"/>
    </row>
    <row r="406" spans="1:7" customFormat="1" x14ac:dyDescent="0.25">
      <c r="A406" s="727" t="s">
        <v>2507</v>
      </c>
      <c r="B406" s="678"/>
      <c r="C406" s="703"/>
      <c r="D406" s="678"/>
      <c r="E406" s="669"/>
      <c r="F406" s="669"/>
      <c r="G406" s="669"/>
    </row>
    <row r="407" spans="1:7" customFormat="1" x14ac:dyDescent="0.25">
      <c r="A407" s="727" t="s">
        <v>2506</v>
      </c>
      <c r="B407" s="678"/>
      <c r="C407" s="703"/>
      <c r="D407" s="678"/>
      <c r="E407" s="669"/>
      <c r="F407" s="669"/>
      <c r="G407" s="669"/>
    </row>
    <row r="408" spans="1:7" customFormat="1" x14ac:dyDescent="0.25">
      <c r="A408" s="727" t="s">
        <v>2505</v>
      </c>
      <c r="B408" s="678"/>
      <c r="C408" s="703"/>
      <c r="D408" s="678"/>
      <c r="E408" s="669"/>
      <c r="F408" s="669"/>
      <c r="G408" s="669"/>
    </row>
    <row r="409" spans="1:7" customFormat="1" x14ac:dyDescent="0.25">
      <c r="A409" s="727" t="s">
        <v>2504</v>
      </c>
      <c r="B409" s="678"/>
      <c r="C409" s="703"/>
      <c r="D409" s="678"/>
      <c r="E409" s="669"/>
      <c r="F409" s="669"/>
      <c r="G409" s="669"/>
    </row>
    <row r="410" spans="1:7" customFormat="1" x14ac:dyDescent="0.25">
      <c r="A410" s="727" t="s">
        <v>2503</v>
      </c>
      <c r="B410" s="678"/>
      <c r="C410" s="703"/>
      <c r="D410" s="678"/>
      <c r="E410" s="669"/>
      <c r="F410" s="669"/>
      <c r="G410" s="669"/>
    </row>
    <row r="411" spans="1:7" ht="18.75" x14ac:dyDescent="0.25">
      <c r="A411" s="167"/>
      <c r="B411" s="168" t="s">
        <v>806</v>
      </c>
      <c r="C411" s="167"/>
      <c r="D411" s="167"/>
      <c r="E411" s="167"/>
      <c r="F411" s="169"/>
      <c r="G411" s="169"/>
    </row>
    <row r="412" spans="1:7" ht="15" customHeight="1" x14ac:dyDescent="0.25">
      <c r="A412" s="154"/>
      <c r="B412" s="729" t="s">
        <v>2502</v>
      </c>
      <c r="C412" s="154" t="s">
        <v>687</v>
      </c>
      <c r="D412" s="154" t="s">
        <v>688</v>
      </c>
      <c r="E412" s="154"/>
      <c r="F412" s="154" t="s">
        <v>517</v>
      </c>
      <c r="G412" s="154" t="s">
        <v>689</v>
      </c>
    </row>
    <row r="413" spans="1:7" x14ac:dyDescent="0.25">
      <c r="A413" s="678" t="s">
        <v>2501</v>
      </c>
      <c r="B413" s="143" t="s">
        <v>691</v>
      </c>
      <c r="C413" s="206" t="s">
        <v>83</v>
      </c>
      <c r="D413" s="170"/>
      <c r="E413" s="170"/>
      <c r="F413" s="171"/>
      <c r="G413" s="171"/>
    </row>
    <row r="414" spans="1:7" x14ac:dyDescent="0.25">
      <c r="A414" s="692"/>
      <c r="D414" s="170"/>
      <c r="E414" s="170"/>
      <c r="F414" s="171"/>
      <c r="G414" s="171"/>
    </row>
    <row r="415" spans="1:7" x14ac:dyDescent="0.25">
      <c r="A415" s="678"/>
      <c r="B415" s="143" t="s">
        <v>692</v>
      </c>
      <c r="D415" s="170"/>
      <c r="E415" s="170"/>
      <c r="F415" s="171"/>
      <c r="G415" s="171"/>
    </row>
    <row r="416" spans="1:7" x14ac:dyDescent="0.25">
      <c r="A416" s="678" t="s">
        <v>2500</v>
      </c>
      <c r="B416" s="164" t="s">
        <v>609</v>
      </c>
      <c r="C416" s="206" t="s">
        <v>83</v>
      </c>
      <c r="D416" s="209" t="s">
        <v>83</v>
      </c>
      <c r="E416" s="170"/>
      <c r="F416" s="205" t="str">
        <f t="shared" ref="F416:F439" si="17">IF($C$440=0,"",IF(C416="[for completion]","",C416/$C$440))</f>
        <v/>
      </c>
      <c r="G416" s="205" t="str">
        <f t="shared" ref="G416:G439" si="18">IF($D$440=0,"",IF(D416="[for completion]","",D416/$D$440))</f>
        <v/>
      </c>
    </row>
    <row r="417" spans="1:7" x14ac:dyDescent="0.25">
      <c r="A417" s="678" t="s">
        <v>2499</v>
      </c>
      <c r="B417" s="164" t="s">
        <v>609</v>
      </c>
      <c r="C417" s="206" t="s">
        <v>83</v>
      </c>
      <c r="D417" s="209" t="s">
        <v>83</v>
      </c>
      <c r="E417" s="170"/>
      <c r="F417" s="205" t="str">
        <f t="shared" si="17"/>
        <v/>
      </c>
      <c r="G417" s="205" t="str">
        <f t="shared" si="18"/>
        <v/>
      </c>
    </row>
    <row r="418" spans="1:7" x14ac:dyDescent="0.25">
      <c r="A418" s="678" t="s">
        <v>2498</v>
      </c>
      <c r="B418" s="164" t="s">
        <v>609</v>
      </c>
      <c r="C418" s="206" t="s">
        <v>83</v>
      </c>
      <c r="D418" s="209" t="s">
        <v>83</v>
      </c>
      <c r="E418" s="170"/>
      <c r="F418" s="205" t="str">
        <f t="shared" si="17"/>
        <v/>
      </c>
      <c r="G418" s="205" t="str">
        <f t="shared" si="18"/>
        <v/>
      </c>
    </row>
    <row r="419" spans="1:7" x14ac:dyDescent="0.25">
      <c r="A419" s="678" t="s">
        <v>2497</v>
      </c>
      <c r="B419" s="164" t="s">
        <v>609</v>
      </c>
      <c r="C419" s="206" t="s">
        <v>83</v>
      </c>
      <c r="D419" s="209" t="s">
        <v>83</v>
      </c>
      <c r="E419" s="170"/>
      <c r="F419" s="205" t="str">
        <f t="shared" si="17"/>
        <v/>
      </c>
      <c r="G419" s="205" t="str">
        <f t="shared" si="18"/>
        <v/>
      </c>
    </row>
    <row r="420" spans="1:7" x14ac:dyDescent="0.25">
      <c r="A420" s="678" t="s">
        <v>2496</v>
      </c>
      <c r="B420" s="164" t="s">
        <v>609</v>
      </c>
      <c r="C420" s="206" t="s">
        <v>83</v>
      </c>
      <c r="D420" s="209" t="s">
        <v>83</v>
      </c>
      <c r="E420" s="170"/>
      <c r="F420" s="205" t="str">
        <f t="shared" si="17"/>
        <v/>
      </c>
      <c r="G420" s="205" t="str">
        <f t="shared" si="18"/>
        <v/>
      </c>
    </row>
    <row r="421" spans="1:7" x14ac:dyDescent="0.25">
      <c r="A421" s="678" t="s">
        <v>2495</v>
      </c>
      <c r="B421" s="164" t="s">
        <v>609</v>
      </c>
      <c r="C421" s="206" t="s">
        <v>83</v>
      </c>
      <c r="D421" s="209" t="s">
        <v>83</v>
      </c>
      <c r="E421" s="170"/>
      <c r="F421" s="205" t="str">
        <f t="shared" si="17"/>
        <v/>
      </c>
      <c r="G421" s="205" t="str">
        <f t="shared" si="18"/>
        <v/>
      </c>
    </row>
    <row r="422" spans="1:7" x14ac:dyDescent="0.25">
      <c r="A422" s="678" t="s">
        <v>2494</v>
      </c>
      <c r="B422" s="164" t="s">
        <v>609</v>
      </c>
      <c r="C422" s="206" t="s">
        <v>83</v>
      </c>
      <c r="D422" s="209" t="s">
        <v>83</v>
      </c>
      <c r="E422" s="170"/>
      <c r="F422" s="205" t="str">
        <f t="shared" si="17"/>
        <v/>
      </c>
      <c r="G422" s="205" t="str">
        <f t="shared" si="18"/>
        <v/>
      </c>
    </row>
    <row r="423" spans="1:7" x14ac:dyDescent="0.25">
      <c r="A423" s="678" t="s">
        <v>2493</v>
      </c>
      <c r="B423" s="164" t="s">
        <v>609</v>
      </c>
      <c r="C423" s="206" t="s">
        <v>83</v>
      </c>
      <c r="D423" s="209" t="s">
        <v>83</v>
      </c>
      <c r="E423" s="170"/>
      <c r="F423" s="205" t="str">
        <f t="shared" si="17"/>
        <v/>
      </c>
      <c r="G423" s="205" t="str">
        <f t="shared" si="18"/>
        <v/>
      </c>
    </row>
    <row r="424" spans="1:7" x14ac:dyDescent="0.25">
      <c r="A424" s="678" t="s">
        <v>2492</v>
      </c>
      <c r="B424" s="164" t="s">
        <v>609</v>
      </c>
      <c r="C424" s="206" t="s">
        <v>83</v>
      </c>
      <c r="D424" s="209" t="s">
        <v>83</v>
      </c>
      <c r="E424" s="170"/>
      <c r="F424" s="205" t="str">
        <f t="shared" si="17"/>
        <v/>
      </c>
      <c r="G424" s="205" t="str">
        <f t="shared" si="18"/>
        <v/>
      </c>
    </row>
    <row r="425" spans="1:7" x14ac:dyDescent="0.25">
      <c r="A425" s="678" t="s">
        <v>2491</v>
      </c>
      <c r="B425" s="164" t="s">
        <v>609</v>
      </c>
      <c r="C425" s="206" t="s">
        <v>83</v>
      </c>
      <c r="D425" s="209" t="s">
        <v>83</v>
      </c>
      <c r="E425" s="164"/>
      <c r="F425" s="205" t="str">
        <f t="shared" si="17"/>
        <v/>
      </c>
      <c r="G425" s="205" t="str">
        <f t="shared" si="18"/>
        <v/>
      </c>
    </row>
    <row r="426" spans="1:7" x14ac:dyDescent="0.25">
      <c r="A426" s="678" t="s">
        <v>2490</v>
      </c>
      <c r="B426" s="164" t="s">
        <v>609</v>
      </c>
      <c r="C426" s="206" t="s">
        <v>83</v>
      </c>
      <c r="D426" s="209" t="s">
        <v>83</v>
      </c>
      <c r="E426" s="164"/>
      <c r="F426" s="205" t="str">
        <f t="shared" si="17"/>
        <v/>
      </c>
      <c r="G426" s="205" t="str">
        <f t="shared" si="18"/>
        <v/>
      </c>
    </row>
    <row r="427" spans="1:7" x14ac:dyDescent="0.25">
      <c r="A427" s="678" t="s">
        <v>2489</v>
      </c>
      <c r="B427" s="164" t="s">
        <v>609</v>
      </c>
      <c r="C427" s="206" t="s">
        <v>83</v>
      </c>
      <c r="D427" s="209" t="s">
        <v>83</v>
      </c>
      <c r="E427" s="164"/>
      <c r="F427" s="205" t="str">
        <f t="shared" si="17"/>
        <v/>
      </c>
      <c r="G427" s="205" t="str">
        <f t="shared" si="18"/>
        <v/>
      </c>
    </row>
    <row r="428" spans="1:7" x14ac:dyDescent="0.25">
      <c r="A428" s="678" t="s">
        <v>2488</v>
      </c>
      <c r="B428" s="164" t="s">
        <v>609</v>
      </c>
      <c r="C428" s="206" t="s">
        <v>83</v>
      </c>
      <c r="D428" s="209" t="s">
        <v>83</v>
      </c>
      <c r="E428" s="164"/>
      <c r="F428" s="205" t="str">
        <f t="shared" si="17"/>
        <v/>
      </c>
      <c r="G428" s="205" t="str">
        <f t="shared" si="18"/>
        <v/>
      </c>
    </row>
    <row r="429" spans="1:7" x14ac:dyDescent="0.25">
      <c r="A429" s="678" t="s">
        <v>2487</v>
      </c>
      <c r="B429" s="164" t="s">
        <v>609</v>
      </c>
      <c r="C429" s="206" t="s">
        <v>83</v>
      </c>
      <c r="D429" s="209" t="s">
        <v>83</v>
      </c>
      <c r="E429" s="164"/>
      <c r="F429" s="205" t="str">
        <f t="shared" si="17"/>
        <v/>
      </c>
      <c r="G429" s="205" t="str">
        <f t="shared" si="18"/>
        <v/>
      </c>
    </row>
    <row r="430" spans="1:7" x14ac:dyDescent="0.25">
      <c r="A430" s="678" t="s">
        <v>2486</v>
      </c>
      <c r="B430" s="164" t="s">
        <v>609</v>
      </c>
      <c r="C430" s="206" t="s">
        <v>83</v>
      </c>
      <c r="D430" s="209" t="s">
        <v>83</v>
      </c>
      <c r="E430" s="164"/>
      <c r="F430" s="205" t="str">
        <f t="shared" si="17"/>
        <v/>
      </c>
      <c r="G430" s="205" t="str">
        <f t="shared" si="18"/>
        <v/>
      </c>
    </row>
    <row r="431" spans="1:7" x14ac:dyDescent="0.25">
      <c r="A431" s="678" t="s">
        <v>2485</v>
      </c>
      <c r="B431" s="164" t="s">
        <v>609</v>
      </c>
      <c r="C431" s="206" t="s">
        <v>83</v>
      </c>
      <c r="D431" s="209" t="s">
        <v>83</v>
      </c>
      <c r="F431" s="205" t="str">
        <f t="shared" si="17"/>
        <v/>
      </c>
      <c r="G431" s="205" t="str">
        <f t="shared" si="18"/>
        <v/>
      </c>
    </row>
    <row r="432" spans="1:7" x14ac:dyDescent="0.25">
      <c r="A432" s="678" t="s">
        <v>2484</v>
      </c>
      <c r="B432" s="164" t="s">
        <v>609</v>
      </c>
      <c r="C432" s="206" t="s">
        <v>83</v>
      </c>
      <c r="D432" s="209" t="s">
        <v>83</v>
      </c>
      <c r="E432" s="159"/>
      <c r="F432" s="205" t="str">
        <f t="shared" si="17"/>
        <v/>
      </c>
      <c r="G432" s="205" t="str">
        <f t="shared" si="18"/>
        <v/>
      </c>
    </row>
    <row r="433" spans="1:7" x14ac:dyDescent="0.25">
      <c r="A433" s="678" t="s">
        <v>2483</v>
      </c>
      <c r="B433" s="164" t="s">
        <v>609</v>
      </c>
      <c r="C433" s="206" t="s">
        <v>83</v>
      </c>
      <c r="D433" s="209" t="s">
        <v>83</v>
      </c>
      <c r="E433" s="159"/>
      <c r="F433" s="205" t="str">
        <f t="shared" si="17"/>
        <v/>
      </c>
      <c r="G433" s="205" t="str">
        <f t="shared" si="18"/>
        <v/>
      </c>
    </row>
    <row r="434" spans="1:7" x14ac:dyDescent="0.25">
      <c r="A434" s="678" t="s">
        <v>2482</v>
      </c>
      <c r="B434" s="164" t="s">
        <v>609</v>
      </c>
      <c r="C434" s="206" t="s">
        <v>83</v>
      </c>
      <c r="D434" s="209" t="s">
        <v>83</v>
      </c>
      <c r="E434" s="159"/>
      <c r="F434" s="205" t="str">
        <f t="shared" si="17"/>
        <v/>
      </c>
      <c r="G434" s="205" t="str">
        <f t="shared" si="18"/>
        <v/>
      </c>
    </row>
    <row r="435" spans="1:7" x14ac:dyDescent="0.25">
      <c r="A435" s="678" t="s">
        <v>2481</v>
      </c>
      <c r="B435" s="164" t="s">
        <v>609</v>
      </c>
      <c r="C435" s="206" t="s">
        <v>83</v>
      </c>
      <c r="D435" s="209" t="s">
        <v>83</v>
      </c>
      <c r="E435" s="159"/>
      <c r="F435" s="205" t="str">
        <f t="shared" si="17"/>
        <v/>
      </c>
      <c r="G435" s="205" t="str">
        <f t="shared" si="18"/>
        <v/>
      </c>
    </row>
    <row r="436" spans="1:7" x14ac:dyDescent="0.25">
      <c r="A436" s="678" t="s">
        <v>2480</v>
      </c>
      <c r="B436" s="164" t="s">
        <v>609</v>
      </c>
      <c r="C436" s="206" t="s">
        <v>83</v>
      </c>
      <c r="D436" s="209" t="s">
        <v>83</v>
      </c>
      <c r="E436" s="159"/>
      <c r="F436" s="205" t="str">
        <f t="shared" si="17"/>
        <v/>
      </c>
      <c r="G436" s="205" t="str">
        <f t="shared" si="18"/>
        <v/>
      </c>
    </row>
    <row r="437" spans="1:7" x14ac:dyDescent="0.25">
      <c r="A437" s="678" t="s">
        <v>2479</v>
      </c>
      <c r="B437" s="164" t="s">
        <v>609</v>
      </c>
      <c r="C437" s="206" t="s">
        <v>83</v>
      </c>
      <c r="D437" s="209" t="s">
        <v>83</v>
      </c>
      <c r="E437" s="159"/>
      <c r="F437" s="205" t="str">
        <f t="shared" si="17"/>
        <v/>
      </c>
      <c r="G437" s="205" t="str">
        <f t="shared" si="18"/>
        <v/>
      </c>
    </row>
    <row r="438" spans="1:7" x14ac:dyDescent="0.25">
      <c r="A438" s="678" t="s">
        <v>2478</v>
      </c>
      <c r="B438" s="164" t="s">
        <v>609</v>
      </c>
      <c r="C438" s="206" t="s">
        <v>83</v>
      </c>
      <c r="D438" s="209" t="s">
        <v>83</v>
      </c>
      <c r="E438" s="159"/>
      <c r="F438" s="205" t="str">
        <f t="shared" si="17"/>
        <v/>
      </c>
      <c r="G438" s="205" t="str">
        <f t="shared" si="18"/>
        <v/>
      </c>
    </row>
    <row r="439" spans="1:7" x14ac:dyDescent="0.25">
      <c r="A439" s="678" t="s">
        <v>2477</v>
      </c>
      <c r="B439" s="164" t="s">
        <v>609</v>
      </c>
      <c r="C439" s="206" t="s">
        <v>83</v>
      </c>
      <c r="D439" s="209" t="s">
        <v>83</v>
      </c>
      <c r="E439" s="159"/>
      <c r="F439" s="205" t="str">
        <f t="shared" si="17"/>
        <v/>
      </c>
      <c r="G439" s="205" t="str">
        <f t="shared" si="18"/>
        <v/>
      </c>
    </row>
    <row r="440" spans="1:7" x14ac:dyDescent="0.25">
      <c r="A440" s="678" t="s">
        <v>2476</v>
      </c>
      <c r="B440" s="164" t="s">
        <v>149</v>
      </c>
      <c r="C440" s="212">
        <f>SUM(C416:C439)</f>
        <v>0</v>
      </c>
      <c r="D440" s="210">
        <f>SUM(D416:D439)</f>
        <v>0</v>
      </c>
      <c r="E440" s="159"/>
      <c r="F440" s="211">
        <f>SUM(F416:F439)</f>
        <v>0</v>
      </c>
      <c r="G440" s="211">
        <f>SUM(G416:G439)</f>
        <v>0</v>
      </c>
    </row>
    <row r="441" spans="1:7" ht="15" customHeight="1" x14ac:dyDescent="0.25">
      <c r="A441" s="154"/>
      <c r="B441" s="154" t="s">
        <v>2475</v>
      </c>
      <c r="C441" s="154" t="s">
        <v>687</v>
      </c>
      <c r="D441" s="154" t="s">
        <v>688</v>
      </c>
      <c r="E441" s="154"/>
      <c r="F441" s="154" t="s">
        <v>517</v>
      </c>
      <c r="G441" s="154" t="s">
        <v>689</v>
      </c>
    </row>
    <row r="442" spans="1:7" x14ac:dyDescent="0.25">
      <c r="A442" s="678" t="s">
        <v>2474</v>
      </c>
      <c r="B442" s="143" t="s">
        <v>720</v>
      </c>
      <c r="C442" s="176" t="s">
        <v>83</v>
      </c>
      <c r="G442" s="143"/>
    </row>
    <row r="443" spans="1:7" x14ac:dyDescent="0.25">
      <c r="A443" s="678"/>
      <c r="G443" s="143"/>
    </row>
    <row r="444" spans="1:7" x14ac:dyDescent="0.25">
      <c r="A444" s="678"/>
      <c r="B444" s="164" t="s">
        <v>721</v>
      </c>
      <c r="G444" s="143"/>
    </row>
    <row r="445" spans="1:7" x14ac:dyDescent="0.25">
      <c r="A445" s="678" t="s">
        <v>2473</v>
      </c>
      <c r="B445" s="143" t="s">
        <v>723</v>
      </c>
      <c r="C445" s="206" t="s">
        <v>83</v>
      </c>
      <c r="D445" s="209" t="s">
        <v>83</v>
      </c>
      <c r="F445" s="205" t="str">
        <f t="shared" ref="F445:F452" si="19">IF($C$453=0,"",IF(C445="[for completion]","",C445/$C$453))</f>
        <v/>
      </c>
      <c r="G445" s="205" t="str">
        <f t="shared" ref="G445:G452" si="20">IF($D$453=0,"",IF(D445="[for completion]","",D445/$D$453))</f>
        <v/>
      </c>
    </row>
    <row r="446" spans="1:7" x14ac:dyDescent="0.25">
      <c r="A446" s="678" t="s">
        <v>2472</v>
      </c>
      <c r="B446" s="143" t="s">
        <v>725</v>
      </c>
      <c r="C446" s="206" t="s">
        <v>83</v>
      </c>
      <c r="D446" s="209" t="s">
        <v>83</v>
      </c>
      <c r="F446" s="205" t="str">
        <f t="shared" si="19"/>
        <v/>
      </c>
      <c r="G446" s="205" t="str">
        <f t="shared" si="20"/>
        <v/>
      </c>
    </row>
    <row r="447" spans="1:7" x14ac:dyDescent="0.25">
      <c r="A447" s="678" t="s">
        <v>2471</v>
      </c>
      <c r="B447" s="143" t="s">
        <v>727</v>
      </c>
      <c r="C447" s="206" t="s">
        <v>83</v>
      </c>
      <c r="D447" s="209" t="s">
        <v>83</v>
      </c>
      <c r="F447" s="205" t="str">
        <f t="shared" si="19"/>
        <v/>
      </c>
      <c r="G447" s="205" t="str">
        <f t="shared" si="20"/>
        <v/>
      </c>
    </row>
    <row r="448" spans="1:7" x14ac:dyDescent="0.25">
      <c r="A448" s="678" t="s">
        <v>2470</v>
      </c>
      <c r="B448" s="143" t="s">
        <v>729</v>
      </c>
      <c r="C448" s="206" t="s">
        <v>83</v>
      </c>
      <c r="D448" s="209" t="s">
        <v>83</v>
      </c>
      <c r="F448" s="205" t="str">
        <f t="shared" si="19"/>
        <v/>
      </c>
      <c r="G448" s="205" t="str">
        <f t="shared" si="20"/>
        <v/>
      </c>
    </row>
    <row r="449" spans="1:7" x14ac:dyDescent="0.25">
      <c r="A449" s="678" t="s">
        <v>2469</v>
      </c>
      <c r="B449" s="143" t="s">
        <v>731</v>
      </c>
      <c r="C449" s="206" t="s">
        <v>83</v>
      </c>
      <c r="D449" s="209" t="s">
        <v>83</v>
      </c>
      <c r="F449" s="205" t="str">
        <f t="shared" si="19"/>
        <v/>
      </c>
      <c r="G449" s="205" t="str">
        <f t="shared" si="20"/>
        <v/>
      </c>
    </row>
    <row r="450" spans="1:7" x14ac:dyDescent="0.25">
      <c r="A450" s="678" t="s">
        <v>2468</v>
      </c>
      <c r="B450" s="143" t="s">
        <v>733</v>
      </c>
      <c r="C450" s="206" t="s">
        <v>83</v>
      </c>
      <c r="D450" s="209" t="s">
        <v>83</v>
      </c>
      <c r="F450" s="205" t="str">
        <f t="shared" si="19"/>
        <v/>
      </c>
      <c r="G450" s="205" t="str">
        <f t="shared" si="20"/>
        <v/>
      </c>
    </row>
    <row r="451" spans="1:7" x14ac:dyDescent="0.25">
      <c r="A451" s="678" t="s">
        <v>2467</v>
      </c>
      <c r="B451" s="143" t="s">
        <v>735</v>
      </c>
      <c r="C451" s="206" t="s">
        <v>83</v>
      </c>
      <c r="D451" s="209" t="s">
        <v>83</v>
      </c>
      <c r="F451" s="205" t="str">
        <f t="shared" si="19"/>
        <v/>
      </c>
      <c r="G451" s="205" t="str">
        <f t="shared" si="20"/>
        <v/>
      </c>
    </row>
    <row r="452" spans="1:7" x14ac:dyDescent="0.25">
      <c r="A452" s="678" t="s">
        <v>2466</v>
      </c>
      <c r="B452" s="143" t="s">
        <v>737</v>
      </c>
      <c r="C452" s="206" t="s">
        <v>83</v>
      </c>
      <c r="D452" s="209" t="s">
        <v>83</v>
      </c>
      <c r="F452" s="205" t="str">
        <f t="shared" si="19"/>
        <v/>
      </c>
      <c r="G452" s="205" t="str">
        <f t="shared" si="20"/>
        <v/>
      </c>
    </row>
    <row r="453" spans="1:7" x14ac:dyDescent="0.25">
      <c r="A453" s="678" t="s">
        <v>2465</v>
      </c>
      <c r="B453" s="173" t="s">
        <v>149</v>
      </c>
      <c r="C453" s="206">
        <f>SUM(C445:C452)</f>
        <v>0</v>
      </c>
      <c r="D453" s="209">
        <f>SUM(D445:D452)</f>
        <v>0</v>
      </c>
      <c r="F453" s="176">
        <f>SUM(F445:F452)</f>
        <v>0</v>
      </c>
      <c r="G453" s="176">
        <f>SUM(G445:G452)</f>
        <v>0</v>
      </c>
    </row>
    <row r="454" spans="1:7" outlineLevel="1" x14ac:dyDescent="0.25">
      <c r="A454" s="678" t="s">
        <v>2464</v>
      </c>
      <c r="B454" s="160" t="s">
        <v>740</v>
      </c>
      <c r="C454" s="206"/>
      <c r="D454" s="209"/>
      <c r="F454" s="205" t="str">
        <f t="shared" ref="F454:F459" si="21">IF($C$453=0,"",IF(C454="[for completion]","",C454/$C$453))</f>
        <v/>
      </c>
      <c r="G454" s="205" t="str">
        <f t="shared" ref="G454:G459" si="22">IF($D$453=0,"",IF(D454="[for completion]","",D454/$D$453))</f>
        <v/>
      </c>
    </row>
    <row r="455" spans="1:7" outlineLevel="1" x14ac:dyDescent="0.25">
      <c r="A455" s="678" t="s">
        <v>2463</v>
      </c>
      <c r="B455" s="160" t="s">
        <v>742</v>
      </c>
      <c r="C455" s="206"/>
      <c r="D455" s="209"/>
      <c r="F455" s="205" t="str">
        <f t="shared" si="21"/>
        <v/>
      </c>
      <c r="G455" s="205" t="str">
        <f t="shared" si="22"/>
        <v/>
      </c>
    </row>
    <row r="456" spans="1:7" outlineLevel="1" x14ac:dyDescent="0.25">
      <c r="A456" s="678" t="s">
        <v>2462</v>
      </c>
      <c r="B456" s="160" t="s">
        <v>744</v>
      </c>
      <c r="C456" s="206"/>
      <c r="D456" s="209"/>
      <c r="F456" s="205" t="str">
        <f t="shared" si="21"/>
        <v/>
      </c>
      <c r="G456" s="205" t="str">
        <f t="shared" si="22"/>
        <v/>
      </c>
    </row>
    <row r="457" spans="1:7" outlineLevel="1" x14ac:dyDescent="0.25">
      <c r="A457" s="678" t="s">
        <v>2461</v>
      </c>
      <c r="B457" s="160" t="s">
        <v>746</v>
      </c>
      <c r="C457" s="206"/>
      <c r="D457" s="209"/>
      <c r="F457" s="205" t="str">
        <f t="shared" si="21"/>
        <v/>
      </c>
      <c r="G457" s="205" t="str">
        <f t="shared" si="22"/>
        <v/>
      </c>
    </row>
    <row r="458" spans="1:7" outlineLevel="1" x14ac:dyDescent="0.25">
      <c r="A458" s="678" t="s">
        <v>2460</v>
      </c>
      <c r="B458" s="160" t="s">
        <v>748</v>
      </c>
      <c r="C458" s="206"/>
      <c r="D458" s="209"/>
      <c r="F458" s="205" t="str">
        <f t="shared" si="21"/>
        <v/>
      </c>
      <c r="G458" s="205" t="str">
        <f t="shared" si="22"/>
        <v/>
      </c>
    </row>
    <row r="459" spans="1:7" outlineLevel="1" x14ac:dyDescent="0.25">
      <c r="A459" s="678" t="s">
        <v>2459</v>
      </c>
      <c r="B459" s="160" t="s">
        <v>750</v>
      </c>
      <c r="C459" s="206"/>
      <c r="D459" s="209"/>
      <c r="F459" s="205" t="str">
        <f t="shared" si="21"/>
        <v/>
      </c>
      <c r="G459" s="205" t="str">
        <f t="shared" si="22"/>
        <v/>
      </c>
    </row>
    <row r="460" spans="1:7" outlineLevel="1" x14ac:dyDescent="0.25">
      <c r="A460" s="678" t="s">
        <v>2458</v>
      </c>
      <c r="B460" s="160"/>
      <c r="F460" s="157"/>
      <c r="G460" s="157"/>
    </row>
    <row r="461" spans="1:7" outlineLevel="1" x14ac:dyDescent="0.25">
      <c r="A461" s="678" t="s">
        <v>2457</v>
      </c>
      <c r="B461" s="160"/>
      <c r="F461" s="157"/>
      <c r="G461" s="157"/>
    </row>
    <row r="462" spans="1:7" outlineLevel="1" x14ac:dyDescent="0.25">
      <c r="A462" s="678" t="s">
        <v>2456</v>
      </c>
      <c r="B462" s="160"/>
      <c r="F462" s="159"/>
      <c r="G462" s="159"/>
    </row>
    <row r="463" spans="1:7" ht="15" customHeight="1" x14ac:dyDescent="0.25">
      <c r="A463" s="154"/>
      <c r="B463" s="154" t="s">
        <v>2455</v>
      </c>
      <c r="C463" s="154" t="s">
        <v>687</v>
      </c>
      <c r="D463" s="154" t="s">
        <v>688</v>
      </c>
      <c r="E463" s="154"/>
      <c r="F463" s="154" t="s">
        <v>517</v>
      </c>
      <c r="G463" s="154" t="s">
        <v>689</v>
      </c>
    </row>
    <row r="464" spans="1:7" x14ac:dyDescent="0.25">
      <c r="A464" s="678" t="s">
        <v>2454</v>
      </c>
      <c r="B464" s="143" t="s">
        <v>720</v>
      </c>
      <c r="C464" s="176" t="s">
        <v>119</v>
      </c>
      <c r="G464" s="143"/>
    </row>
    <row r="465" spans="1:7" x14ac:dyDescent="0.25">
      <c r="A465" s="678"/>
      <c r="G465" s="143"/>
    </row>
    <row r="466" spans="1:7" x14ac:dyDescent="0.25">
      <c r="A466" s="678"/>
      <c r="B466" s="164" t="s">
        <v>721</v>
      </c>
      <c r="G466" s="143"/>
    </row>
    <row r="467" spans="1:7" x14ac:dyDescent="0.25">
      <c r="A467" s="678" t="s">
        <v>2453</v>
      </c>
      <c r="B467" s="143" t="s">
        <v>723</v>
      </c>
      <c r="C467" s="206" t="s">
        <v>119</v>
      </c>
      <c r="D467" s="209" t="s">
        <v>119</v>
      </c>
      <c r="F467" s="205" t="str">
        <f t="shared" ref="F467:F474" si="23">IF($C$475=0,"",IF(C467="[Mark as ND1 if not relevant]","",C467/$C$475))</f>
        <v/>
      </c>
      <c r="G467" s="205" t="str">
        <f t="shared" ref="G467:G474" si="24">IF($D$475=0,"",IF(D467="[Mark as ND1 if not relevant]","",D467/$D$475))</f>
        <v/>
      </c>
    </row>
    <row r="468" spans="1:7" x14ac:dyDescent="0.25">
      <c r="A468" s="678" t="s">
        <v>2452</v>
      </c>
      <c r="B468" s="143" t="s">
        <v>725</v>
      </c>
      <c r="C468" s="206" t="s">
        <v>119</v>
      </c>
      <c r="D468" s="209" t="s">
        <v>119</v>
      </c>
      <c r="F468" s="205" t="str">
        <f t="shared" si="23"/>
        <v/>
      </c>
      <c r="G468" s="205" t="str">
        <f t="shared" si="24"/>
        <v/>
      </c>
    </row>
    <row r="469" spans="1:7" x14ac:dyDescent="0.25">
      <c r="A469" s="678" t="s">
        <v>2451</v>
      </c>
      <c r="B469" s="143" t="s">
        <v>727</v>
      </c>
      <c r="C469" s="206" t="s">
        <v>119</v>
      </c>
      <c r="D469" s="209" t="s">
        <v>119</v>
      </c>
      <c r="F469" s="205" t="str">
        <f t="shared" si="23"/>
        <v/>
      </c>
      <c r="G469" s="205" t="str">
        <f t="shared" si="24"/>
        <v/>
      </c>
    </row>
    <row r="470" spans="1:7" x14ac:dyDescent="0.25">
      <c r="A470" s="678" t="s">
        <v>2450</v>
      </c>
      <c r="B470" s="143" t="s">
        <v>729</v>
      </c>
      <c r="C470" s="206" t="s">
        <v>119</v>
      </c>
      <c r="D470" s="209" t="s">
        <v>119</v>
      </c>
      <c r="F470" s="205" t="str">
        <f t="shared" si="23"/>
        <v/>
      </c>
      <c r="G470" s="205" t="str">
        <f t="shared" si="24"/>
        <v/>
      </c>
    </row>
    <row r="471" spans="1:7" x14ac:dyDescent="0.25">
      <c r="A471" s="678" t="s">
        <v>2449</v>
      </c>
      <c r="B471" s="143" t="s">
        <v>731</v>
      </c>
      <c r="C471" s="206" t="s">
        <v>119</v>
      </c>
      <c r="D471" s="209" t="s">
        <v>119</v>
      </c>
      <c r="F471" s="205" t="str">
        <f t="shared" si="23"/>
        <v/>
      </c>
      <c r="G471" s="205" t="str">
        <f t="shared" si="24"/>
        <v/>
      </c>
    </row>
    <row r="472" spans="1:7" x14ac:dyDescent="0.25">
      <c r="A472" s="678" t="s">
        <v>2448</v>
      </c>
      <c r="B472" s="143" t="s">
        <v>733</v>
      </c>
      <c r="C472" s="206" t="s">
        <v>119</v>
      </c>
      <c r="D472" s="209" t="s">
        <v>119</v>
      </c>
      <c r="F472" s="205" t="str">
        <f t="shared" si="23"/>
        <v/>
      </c>
      <c r="G472" s="205" t="str">
        <f t="shared" si="24"/>
        <v/>
      </c>
    </row>
    <row r="473" spans="1:7" x14ac:dyDescent="0.25">
      <c r="A473" s="678" t="s">
        <v>2447</v>
      </c>
      <c r="B473" s="143" t="s">
        <v>735</v>
      </c>
      <c r="C473" s="206" t="s">
        <v>119</v>
      </c>
      <c r="D473" s="209" t="s">
        <v>119</v>
      </c>
      <c r="F473" s="205" t="str">
        <f t="shared" si="23"/>
        <v/>
      </c>
      <c r="G473" s="205" t="str">
        <f t="shared" si="24"/>
        <v/>
      </c>
    </row>
    <row r="474" spans="1:7" x14ac:dyDescent="0.25">
      <c r="A474" s="678" t="s">
        <v>2446</v>
      </c>
      <c r="B474" s="143" t="s">
        <v>737</v>
      </c>
      <c r="C474" s="206" t="s">
        <v>119</v>
      </c>
      <c r="D474" s="209" t="s">
        <v>119</v>
      </c>
      <c r="F474" s="205" t="str">
        <f t="shared" si="23"/>
        <v/>
      </c>
      <c r="G474" s="205" t="str">
        <f t="shared" si="24"/>
        <v/>
      </c>
    </row>
    <row r="475" spans="1:7" x14ac:dyDescent="0.25">
      <c r="A475" s="678" t="s">
        <v>2445</v>
      </c>
      <c r="B475" s="173" t="s">
        <v>149</v>
      </c>
      <c r="C475" s="206">
        <f>SUM(C467:C474)</f>
        <v>0</v>
      </c>
      <c r="D475" s="209">
        <f>SUM(D467:D474)</f>
        <v>0</v>
      </c>
      <c r="F475" s="176">
        <f>SUM(F467:F474)</f>
        <v>0</v>
      </c>
      <c r="G475" s="176">
        <f>SUM(G467:G474)</f>
        <v>0</v>
      </c>
    </row>
    <row r="476" spans="1:7" outlineLevel="1" x14ac:dyDescent="0.25">
      <c r="A476" s="678" t="s">
        <v>2444</v>
      </c>
      <c r="B476" s="160" t="s">
        <v>740</v>
      </c>
      <c r="C476" s="206"/>
      <c r="D476" s="209"/>
      <c r="F476" s="205" t="str">
        <f t="shared" ref="F476:F481" si="25">IF($C$475=0,"",IF(C476="[for completion]","",C476/$C$475))</f>
        <v/>
      </c>
      <c r="G476" s="205" t="str">
        <f t="shared" ref="G476:G481" si="26">IF($D$475=0,"",IF(D476="[for completion]","",D476/$D$475))</f>
        <v/>
      </c>
    </row>
    <row r="477" spans="1:7" outlineLevel="1" x14ac:dyDescent="0.25">
      <c r="A477" s="678" t="s">
        <v>2443</v>
      </c>
      <c r="B477" s="160" t="s">
        <v>742</v>
      </c>
      <c r="C477" s="206"/>
      <c r="D477" s="209"/>
      <c r="F477" s="205" t="str">
        <f t="shared" si="25"/>
        <v/>
      </c>
      <c r="G477" s="205" t="str">
        <f t="shared" si="26"/>
        <v/>
      </c>
    </row>
    <row r="478" spans="1:7" outlineLevel="1" x14ac:dyDescent="0.25">
      <c r="A478" s="678" t="s">
        <v>2442</v>
      </c>
      <c r="B478" s="160" t="s">
        <v>744</v>
      </c>
      <c r="C478" s="206"/>
      <c r="D478" s="209"/>
      <c r="F478" s="205" t="str">
        <f t="shared" si="25"/>
        <v/>
      </c>
      <c r="G478" s="205" t="str">
        <f t="shared" si="26"/>
        <v/>
      </c>
    </row>
    <row r="479" spans="1:7" outlineLevel="1" x14ac:dyDescent="0.25">
      <c r="A479" s="678" t="s">
        <v>2441</v>
      </c>
      <c r="B479" s="160" t="s">
        <v>746</v>
      </c>
      <c r="C479" s="206"/>
      <c r="D479" s="209"/>
      <c r="F479" s="205" t="str">
        <f t="shared" si="25"/>
        <v/>
      </c>
      <c r="G479" s="205" t="str">
        <f t="shared" si="26"/>
        <v/>
      </c>
    </row>
    <row r="480" spans="1:7" outlineLevel="1" x14ac:dyDescent="0.25">
      <c r="A480" s="678" t="s">
        <v>2440</v>
      </c>
      <c r="B480" s="160" t="s">
        <v>748</v>
      </c>
      <c r="C480" s="206"/>
      <c r="D480" s="209"/>
      <c r="F480" s="205" t="str">
        <f t="shared" si="25"/>
        <v/>
      </c>
      <c r="G480" s="205" t="str">
        <f t="shared" si="26"/>
        <v/>
      </c>
    </row>
    <row r="481" spans="1:7" outlineLevel="1" x14ac:dyDescent="0.25">
      <c r="A481" s="678" t="s">
        <v>2439</v>
      </c>
      <c r="B481" s="160" t="s">
        <v>750</v>
      </c>
      <c r="C481" s="206"/>
      <c r="D481" s="209"/>
      <c r="F481" s="205" t="str">
        <f t="shared" si="25"/>
        <v/>
      </c>
      <c r="G481" s="205" t="str">
        <f t="shared" si="26"/>
        <v/>
      </c>
    </row>
    <row r="482" spans="1:7" outlineLevel="1" x14ac:dyDescent="0.25">
      <c r="A482" s="678" t="s">
        <v>2438</v>
      </c>
      <c r="B482" s="160"/>
      <c r="F482" s="205"/>
      <c r="G482" s="205"/>
    </row>
    <row r="483" spans="1:7" outlineLevel="1" x14ac:dyDescent="0.25">
      <c r="A483" s="678" t="s">
        <v>2437</v>
      </c>
      <c r="B483" s="160"/>
      <c r="F483" s="205"/>
      <c r="G483" s="205"/>
    </row>
    <row r="484" spans="1:7" outlineLevel="1" x14ac:dyDescent="0.25">
      <c r="A484" s="678" t="s">
        <v>2436</v>
      </c>
      <c r="B484" s="160"/>
      <c r="F484" s="205"/>
      <c r="G484" s="176"/>
    </row>
    <row r="485" spans="1:7" ht="15" customHeight="1" x14ac:dyDescent="0.25">
      <c r="A485" s="154"/>
      <c r="B485" s="155" t="s">
        <v>2435</v>
      </c>
      <c r="C485" s="154" t="s">
        <v>807</v>
      </c>
      <c r="D485" s="154"/>
      <c r="E485" s="154"/>
      <c r="F485" s="154"/>
      <c r="G485" s="156"/>
    </row>
    <row r="486" spans="1:7" x14ac:dyDescent="0.25">
      <c r="A486" s="678" t="s">
        <v>2434</v>
      </c>
      <c r="B486" s="164" t="s">
        <v>808</v>
      </c>
      <c r="C486" s="176" t="s">
        <v>83</v>
      </c>
      <c r="G486" s="143"/>
    </row>
    <row r="487" spans="1:7" x14ac:dyDescent="0.25">
      <c r="A487" s="678" t="s">
        <v>2433</v>
      </c>
      <c r="B487" s="164" t="s">
        <v>809</v>
      </c>
      <c r="C487" s="176" t="s">
        <v>83</v>
      </c>
      <c r="G487" s="143"/>
    </row>
    <row r="488" spans="1:7" x14ac:dyDescent="0.25">
      <c r="A488" s="678" t="s">
        <v>2432</v>
      </c>
      <c r="B488" s="164" t="s">
        <v>810</v>
      </c>
      <c r="C488" s="176" t="s">
        <v>83</v>
      </c>
      <c r="G488" s="143"/>
    </row>
    <row r="489" spans="1:7" x14ac:dyDescent="0.25">
      <c r="A489" s="678" t="s">
        <v>2431</v>
      </c>
      <c r="B489" s="164" t="s">
        <v>811</v>
      </c>
      <c r="C489" s="176" t="s">
        <v>83</v>
      </c>
      <c r="G489" s="143"/>
    </row>
    <row r="490" spans="1:7" x14ac:dyDescent="0.25">
      <c r="A490" s="678" t="s">
        <v>2430</v>
      </c>
      <c r="B490" s="164" t="s">
        <v>812</v>
      </c>
      <c r="C490" s="176" t="s">
        <v>83</v>
      </c>
      <c r="G490" s="143"/>
    </row>
    <row r="491" spans="1:7" x14ac:dyDescent="0.25">
      <c r="A491" s="678" t="s">
        <v>2429</v>
      </c>
      <c r="B491" s="164" t="s">
        <v>813</v>
      </c>
      <c r="C491" s="176" t="s">
        <v>83</v>
      </c>
      <c r="G491" s="143"/>
    </row>
    <row r="492" spans="1:7" x14ac:dyDescent="0.25">
      <c r="A492" s="678" t="s">
        <v>2428</v>
      </c>
      <c r="B492" s="164" t="s">
        <v>814</v>
      </c>
      <c r="C492" s="176" t="s">
        <v>83</v>
      </c>
      <c r="G492" s="143"/>
    </row>
    <row r="493" spans="1:7" x14ac:dyDescent="0.25">
      <c r="A493" s="727" t="s">
        <v>2427</v>
      </c>
      <c r="B493" s="164" t="s">
        <v>2426</v>
      </c>
      <c r="C493" s="176" t="s">
        <v>83</v>
      </c>
      <c r="G493" s="143"/>
    </row>
    <row r="494" spans="1:7" x14ac:dyDescent="0.25">
      <c r="A494" s="727" t="s">
        <v>2425</v>
      </c>
      <c r="B494" s="164" t="s">
        <v>2424</v>
      </c>
      <c r="C494" s="176" t="s">
        <v>83</v>
      </c>
      <c r="G494" s="143"/>
    </row>
    <row r="495" spans="1:7" x14ac:dyDescent="0.25">
      <c r="A495" s="727" t="s">
        <v>2423</v>
      </c>
      <c r="B495" s="164" t="s">
        <v>2422</v>
      </c>
      <c r="C495" s="176" t="s">
        <v>83</v>
      </c>
      <c r="G495" s="143"/>
    </row>
    <row r="496" spans="1:7" x14ac:dyDescent="0.25">
      <c r="A496" s="727" t="s">
        <v>2421</v>
      </c>
      <c r="B496" s="164" t="s">
        <v>815</v>
      </c>
      <c r="C496" s="176" t="s">
        <v>83</v>
      </c>
      <c r="G496" s="143"/>
    </row>
    <row r="497" spans="1:7" x14ac:dyDescent="0.25">
      <c r="A497" s="727" t="s">
        <v>2420</v>
      </c>
      <c r="B497" s="164" t="s">
        <v>816</v>
      </c>
      <c r="C497" s="176" t="s">
        <v>83</v>
      </c>
      <c r="G497" s="143"/>
    </row>
    <row r="498" spans="1:7" x14ac:dyDescent="0.25">
      <c r="A498" s="727" t="s">
        <v>2419</v>
      </c>
      <c r="B498" s="164" t="s">
        <v>147</v>
      </c>
      <c r="C498" s="176" t="s">
        <v>83</v>
      </c>
      <c r="G498" s="143"/>
    </row>
    <row r="499" spans="1:7" outlineLevel="1" x14ac:dyDescent="0.25">
      <c r="A499" s="727" t="s">
        <v>2418</v>
      </c>
      <c r="B499" s="160" t="s">
        <v>2417</v>
      </c>
      <c r="C499" s="176"/>
      <c r="G499" s="143"/>
    </row>
    <row r="500" spans="1:7" outlineLevel="1" x14ac:dyDescent="0.25">
      <c r="A500" s="727" t="s">
        <v>2416</v>
      </c>
      <c r="B500" s="160" t="s">
        <v>151</v>
      </c>
      <c r="C500" s="176"/>
      <c r="G500" s="143"/>
    </row>
    <row r="501" spans="1:7" outlineLevel="1" x14ac:dyDescent="0.25">
      <c r="A501" s="678" t="s">
        <v>2415</v>
      </c>
      <c r="B501" s="160" t="s">
        <v>151</v>
      </c>
      <c r="C501" s="176"/>
      <c r="G501" s="143"/>
    </row>
    <row r="502" spans="1:7" outlineLevel="1" x14ac:dyDescent="0.25">
      <c r="A502" s="678" t="s">
        <v>2414</v>
      </c>
      <c r="B502" s="160" t="s">
        <v>151</v>
      </c>
      <c r="C502" s="176"/>
      <c r="G502" s="143"/>
    </row>
    <row r="503" spans="1:7" outlineLevel="1" x14ac:dyDescent="0.25">
      <c r="A503" s="678" t="s">
        <v>2413</v>
      </c>
      <c r="B503" s="160" t="s">
        <v>151</v>
      </c>
      <c r="C503" s="176"/>
      <c r="G503" s="143"/>
    </row>
    <row r="504" spans="1:7" outlineLevel="1" x14ac:dyDescent="0.25">
      <c r="A504" s="678" t="s">
        <v>2412</v>
      </c>
      <c r="B504" s="160" t="s">
        <v>151</v>
      </c>
      <c r="C504" s="176"/>
      <c r="G504" s="143"/>
    </row>
    <row r="505" spans="1:7" outlineLevel="1" x14ac:dyDescent="0.25">
      <c r="A505" s="678" t="s">
        <v>2411</v>
      </c>
      <c r="B505" s="160" t="s">
        <v>151</v>
      </c>
      <c r="C505" s="176"/>
      <c r="G505" s="143"/>
    </row>
    <row r="506" spans="1:7" outlineLevel="1" x14ac:dyDescent="0.25">
      <c r="A506" s="678" t="s">
        <v>2410</v>
      </c>
      <c r="B506" s="160" t="s">
        <v>151</v>
      </c>
      <c r="C506" s="176"/>
      <c r="G506" s="143"/>
    </row>
    <row r="507" spans="1:7" outlineLevel="1" x14ac:dyDescent="0.25">
      <c r="A507" s="678" t="s">
        <v>2409</v>
      </c>
      <c r="B507" s="160" t="s">
        <v>151</v>
      </c>
      <c r="C507" s="176"/>
      <c r="G507" s="143"/>
    </row>
    <row r="508" spans="1:7" outlineLevel="1" x14ac:dyDescent="0.25">
      <c r="A508" s="678" t="s">
        <v>2408</v>
      </c>
      <c r="B508" s="160" t="s">
        <v>151</v>
      </c>
      <c r="C508" s="176"/>
      <c r="G508" s="143"/>
    </row>
    <row r="509" spans="1:7" outlineLevel="1" x14ac:dyDescent="0.25">
      <c r="A509" s="678" t="s">
        <v>2407</v>
      </c>
      <c r="B509" s="160" t="s">
        <v>151</v>
      </c>
      <c r="C509" s="176"/>
      <c r="G509" s="143"/>
    </row>
    <row r="510" spans="1:7" outlineLevel="1" x14ac:dyDescent="0.25">
      <c r="A510" s="678" t="s">
        <v>2406</v>
      </c>
      <c r="B510" s="160" t="s">
        <v>151</v>
      </c>
      <c r="C510" s="176"/>
    </row>
    <row r="511" spans="1:7" outlineLevel="1" x14ac:dyDescent="0.25">
      <c r="A511" s="678" t="s">
        <v>2405</v>
      </c>
      <c r="B511" s="160" t="s">
        <v>151</v>
      </c>
      <c r="C511" s="176"/>
    </row>
    <row r="512" spans="1:7" outlineLevel="1" x14ac:dyDescent="0.25">
      <c r="A512" s="678" t="s">
        <v>2404</v>
      </c>
      <c r="B512" s="160" t="s">
        <v>151</v>
      </c>
      <c r="C512" s="176"/>
    </row>
    <row r="513" spans="1:7" customFormat="1" x14ac:dyDescent="0.25">
      <c r="A513" s="190"/>
      <c r="B513" s="190" t="s">
        <v>2403</v>
      </c>
      <c r="C513" s="154" t="s">
        <v>114</v>
      </c>
      <c r="D513" s="154" t="s">
        <v>2356</v>
      </c>
      <c r="E513" s="154"/>
      <c r="F513" s="154" t="s">
        <v>517</v>
      </c>
      <c r="G513" s="154" t="s">
        <v>2332</v>
      </c>
    </row>
    <row r="514" spans="1:7" customFormat="1" x14ac:dyDescent="0.25">
      <c r="A514" s="727" t="s">
        <v>2402</v>
      </c>
      <c r="B514" s="688" t="s">
        <v>609</v>
      </c>
      <c r="C514" s="701" t="s">
        <v>83</v>
      </c>
      <c r="D514" s="713" t="s">
        <v>83</v>
      </c>
      <c r="E514" s="702"/>
      <c r="F514" s="690" t="str">
        <f t="shared" ref="F514:F531" si="27">IF($C$532=0,"",IF(C514="[for completion]","",IF(C514="","",C514/$C$532)))</f>
        <v/>
      </c>
      <c r="G514" s="690" t="str">
        <f t="shared" ref="G514:G531" si="28">IF($D$532=0,"",IF(D514="[for completion]","",IF(D514="","",D514/$D$532)))</f>
        <v/>
      </c>
    </row>
    <row r="515" spans="1:7" customFormat="1" x14ac:dyDescent="0.25">
      <c r="A515" s="727" t="s">
        <v>2401</v>
      </c>
      <c r="B515" s="688" t="s">
        <v>609</v>
      </c>
      <c r="C515" s="701" t="s">
        <v>83</v>
      </c>
      <c r="D515" s="713" t="s">
        <v>83</v>
      </c>
      <c r="E515" s="702"/>
      <c r="F515" s="690" t="str">
        <f t="shared" si="27"/>
        <v/>
      </c>
      <c r="G515" s="690" t="str">
        <f t="shared" si="28"/>
        <v/>
      </c>
    </row>
    <row r="516" spans="1:7" customFormat="1" x14ac:dyDescent="0.25">
      <c r="A516" s="727" t="s">
        <v>2400</v>
      </c>
      <c r="B516" s="688" t="s">
        <v>609</v>
      </c>
      <c r="C516" s="701" t="s">
        <v>83</v>
      </c>
      <c r="D516" s="713" t="s">
        <v>83</v>
      </c>
      <c r="E516" s="702"/>
      <c r="F516" s="690" t="str">
        <f t="shared" si="27"/>
        <v/>
      </c>
      <c r="G516" s="690" t="str">
        <f t="shared" si="28"/>
        <v/>
      </c>
    </row>
    <row r="517" spans="1:7" customFormat="1" x14ac:dyDescent="0.25">
      <c r="A517" s="727" t="s">
        <v>2399</v>
      </c>
      <c r="B517" s="688" t="s">
        <v>609</v>
      </c>
      <c r="C517" s="701" t="s">
        <v>83</v>
      </c>
      <c r="D517" s="713" t="s">
        <v>83</v>
      </c>
      <c r="E517" s="702"/>
      <c r="F517" s="690" t="str">
        <f t="shared" si="27"/>
        <v/>
      </c>
      <c r="G517" s="690" t="str">
        <f t="shared" si="28"/>
        <v/>
      </c>
    </row>
    <row r="518" spans="1:7" customFormat="1" x14ac:dyDescent="0.25">
      <c r="A518" s="727" t="s">
        <v>2398</v>
      </c>
      <c r="B518" s="688" t="s">
        <v>609</v>
      </c>
      <c r="C518" s="701" t="s">
        <v>83</v>
      </c>
      <c r="D518" s="713" t="s">
        <v>83</v>
      </c>
      <c r="E518" s="702"/>
      <c r="F518" s="690" t="str">
        <f t="shared" si="27"/>
        <v/>
      </c>
      <c r="G518" s="690" t="str">
        <f t="shared" si="28"/>
        <v/>
      </c>
    </row>
    <row r="519" spans="1:7" customFormat="1" x14ac:dyDescent="0.25">
      <c r="A519" s="727" t="s">
        <v>2397</v>
      </c>
      <c r="B519" s="688" t="s">
        <v>609</v>
      </c>
      <c r="C519" s="701" t="s">
        <v>83</v>
      </c>
      <c r="D519" s="713" t="s">
        <v>83</v>
      </c>
      <c r="E519" s="702"/>
      <c r="F519" s="690" t="str">
        <f t="shared" si="27"/>
        <v/>
      </c>
      <c r="G519" s="690" t="str">
        <f t="shared" si="28"/>
        <v/>
      </c>
    </row>
    <row r="520" spans="1:7" customFormat="1" x14ac:dyDescent="0.25">
      <c r="A520" s="727" t="s">
        <v>2396</v>
      </c>
      <c r="B520" s="688" t="s">
        <v>609</v>
      </c>
      <c r="C520" s="701" t="s">
        <v>83</v>
      </c>
      <c r="D520" s="713" t="s">
        <v>83</v>
      </c>
      <c r="E520" s="702"/>
      <c r="F520" s="690" t="str">
        <f t="shared" si="27"/>
        <v/>
      </c>
      <c r="G520" s="690" t="str">
        <f t="shared" si="28"/>
        <v/>
      </c>
    </row>
    <row r="521" spans="1:7" customFormat="1" x14ac:dyDescent="0.25">
      <c r="A521" s="727" t="s">
        <v>2395</v>
      </c>
      <c r="B521" s="688" t="s">
        <v>609</v>
      </c>
      <c r="C521" s="701" t="s">
        <v>83</v>
      </c>
      <c r="D521" s="713" t="s">
        <v>83</v>
      </c>
      <c r="E521" s="702"/>
      <c r="F521" s="690" t="str">
        <f t="shared" si="27"/>
        <v/>
      </c>
      <c r="G521" s="690" t="str">
        <f t="shared" si="28"/>
        <v/>
      </c>
    </row>
    <row r="522" spans="1:7" customFormat="1" x14ac:dyDescent="0.25">
      <c r="A522" s="727" t="s">
        <v>2394</v>
      </c>
      <c r="B522" s="688" t="s">
        <v>609</v>
      </c>
      <c r="C522" s="701" t="s">
        <v>83</v>
      </c>
      <c r="D522" s="713" t="s">
        <v>83</v>
      </c>
      <c r="E522" s="702"/>
      <c r="F522" s="690" t="str">
        <f t="shared" si="27"/>
        <v/>
      </c>
      <c r="G522" s="690" t="str">
        <f t="shared" si="28"/>
        <v/>
      </c>
    </row>
    <row r="523" spans="1:7" customFormat="1" x14ac:dyDescent="0.25">
      <c r="A523" s="727" t="s">
        <v>2393</v>
      </c>
      <c r="B523" s="688" t="s">
        <v>609</v>
      </c>
      <c r="C523" s="701" t="s">
        <v>83</v>
      </c>
      <c r="D523" s="713" t="s">
        <v>83</v>
      </c>
      <c r="E523" s="702"/>
      <c r="F523" s="690" t="str">
        <f t="shared" si="27"/>
        <v/>
      </c>
      <c r="G523" s="690" t="str">
        <f t="shared" si="28"/>
        <v/>
      </c>
    </row>
    <row r="524" spans="1:7" customFormat="1" x14ac:dyDescent="0.25">
      <c r="A524" s="727" t="s">
        <v>2392</v>
      </c>
      <c r="B524" s="688" t="s">
        <v>609</v>
      </c>
      <c r="C524" s="701" t="s">
        <v>83</v>
      </c>
      <c r="D524" s="713" t="s">
        <v>83</v>
      </c>
      <c r="E524" s="702"/>
      <c r="F524" s="690" t="str">
        <f t="shared" si="27"/>
        <v/>
      </c>
      <c r="G524" s="690" t="str">
        <f t="shared" si="28"/>
        <v/>
      </c>
    </row>
    <row r="525" spans="1:7" customFormat="1" x14ac:dyDescent="0.25">
      <c r="A525" s="727" t="s">
        <v>2391</v>
      </c>
      <c r="B525" s="688" t="s">
        <v>609</v>
      </c>
      <c r="C525" s="701" t="s">
        <v>83</v>
      </c>
      <c r="D525" s="713" t="s">
        <v>83</v>
      </c>
      <c r="E525" s="702"/>
      <c r="F525" s="690" t="str">
        <f t="shared" si="27"/>
        <v/>
      </c>
      <c r="G525" s="690" t="str">
        <f t="shared" si="28"/>
        <v/>
      </c>
    </row>
    <row r="526" spans="1:7" customFormat="1" x14ac:dyDescent="0.25">
      <c r="A526" s="727" t="s">
        <v>2390</v>
      </c>
      <c r="B526" s="688" t="s">
        <v>609</v>
      </c>
      <c r="C526" s="701" t="s">
        <v>83</v>
      </c>
      <c r="D526" s="713" t="s">
        <v>83</v>
      </c>
      <c r="E526" s="702"/>
      <c r="F526" s="690" t="str">
        <f t="shared" si="27"/>
        <v/>
      </c>
      <c r="G526" s="690" t="str">
        <f t="shared" si="28"/>
        <v/>
      </c>
    </row>
    <row r="527" spans="1:7" customFormat="1" x14ac:dyDescent="0.25">
      <c r="A527" s="727" t="s">
        <v>2389</v>
      </c>
      <c r="B527" s="688" t="s">
        <v>609</v>
      </c>
      <c r="C527" s="701" t="s">
        <v>83</v>
      </c>
      <c r="D527" s="713" t="s">
        <v>83</v>
      </c>
      <c r="E527" s="702"/>
      <c r="F527" s="690" t="str">
        <f t="shared" si="27"/>
        <v/>
      </c>
      <c r="G527" s="690" t="str">
        <f t="shared" si="28"/>
        <v/>
      </c>
    </row>
    <row r="528" spans="1:7" customFormat="1" x14ac:dyDescent="0.25">
      <c r="A528" s="727" t="s">
        <v>2388</v>
      </c>
      <c r="B528" s="688" t="s">
        <v>609</v>
      </c>
      <c r="C528" s="701" t="s">
        <v>83</v>
      </c>
      <c r="D528" s="713" t="s">
        <v>83</v>
      </c>
      <c r="E528" s="702"/>
      <c r="F528" s="690" t="str">
        <f t="shared" si="27"/>
        <v/>
      </c>
      <c r="G528" s="690" t="str">
        <f t="shared" si="28"/>
        <v/>
      </c>
    </row>
    <row r="529" spans="1:7" customFormat="1" x14ac:dyDescent="0.25">
      <c r="A529" s="727" t="s">
        <v>2387</v>
      </c>
      <c r="B529" s="688" t="s">
        <v>609</v>
      </c>
      <c r="C529" s="701" t="s">
        <v>83</v>
      </c>
      <c r="D529" s="713" t="s">
        <v>83</v>
      </c>
      <c r="E529" s="702"/>
      <c r="F529" s="690" t="str">
        <f t="shared" si="27"/>
        <v/>
      </c>
      <c r="G529" s="690" t="str">
        <f t="shared" si="28"/>
        <v/>
      </c>
    </row>
    <row r="530" spans="1:7" customFormat="1" x14ac:dyDescent="0.25">
      <c r="A530" s="727" t="s">
        <v>2386</v>
      </c>
      <c r="B530" s="688" t="s">
        <v>609</v>
      </c>
      <c r="C530" s="701" t="s">
        <v>83</v>
      </c>
      <c r="D530" s="713" t="s">
        <v>83</v>
      </c>
      <c r="E530" s="702"/>
      <c r="F530" s="690" t="str">
        <f t="shared" si="27"/>
        <v/>
      </c>
      <c r="G530" s="690" t="str">
        <f t="shared" si="28"/>
        <v/>
      </c>
    </row>
    <row r="531" spans="1:7" customFormat="1" x14ac:dyDescent="0.25">
      <c r="A531" s="727" t="s">
        <v>2385</v>
      </c>
      <c r="B531" s="688" t="s">
        <v>2325</v>
      </c>
      <c r="C531" s="701" t="s">
        <v>83</v>
      </c>
      <c r="D531" s="713" t="s">
        <v>83</v>
      </c>
      <c r="E531" s="702"/>
      <c r="F531" s="690" t="str">
        <f t="shared" si="27"/>
        <v/>
      </c>
      <c r="G531" s="690" t="str">
        <f t="shared" si="28"/>
        <v/>
      </c>
    </row>
    <row r="532" spans="1:7" customFormat="1" x14ac:dyDescent="0.25">
      <c r="A532" s="727" t="s">
        <v>2384</v>
      </c>
      <c r="B532" s="688" t="s">
        <v>149</v>
      </c>
      <c r="C532" s="701">
        <f>SUM(C514:C531)</f>
        <v>0</v>
      </c>
      <c r="D532" s="713">
        <f>SUM(D514:D531)</f>
        <v>0</v>
      </c>
      <c r="E532" s="702"/>
      <c r="F532" s="176">
        <f>SUM(F514:F531)</f>
        <v>0</v>
      </c>
      <c r="G532" s="176">
        <f>SUM(G514:G531)</f>
        <v>0</v>
      </c>
    </row>
    <row r="533" spans="1:7" customFormat="1" x14ac:dyDescent="0.25">
      <c r="A533" s="727" t="s">
        <v>2383</v>
      </c>
      <c r="B533" s="688"/>
      <c r="C533" s="678"/>
      <c r="D533" s="678"/>
      <c r="E533" s="702"/>
      <c r="F533" s="702"/>
      <c r="G533" s="702"/>
    </row>
    <row r="534" spans="1:7" customFormat="1" x14ac:dyDescent="0.25">
      <c r="A534" s="727" t="s">
        <v>2382</v>
      </c>
      <c r="B534" s="688"/>
      <c r="C534" s="678"/>
      <c r="D534" s="678"/>
      <c r="E534" s="702"/>
      <c r="F534" s="702"/>
      <c r="G534" s="702"/>
    </row>
    <row r="535" spans="1:7" customFormat="1" x14ac:dyDescent="0.25">
      <c r="A535" s="727" t="s">
        <v>2381</v>
      </c>
      <c r="B535" s="688"/>
      <c r="C535" s="678"/>
      <c r="D535" s="678"/>
      <c r="E535" s="702"/>
      <c r="F535" s="702"/>
      <c r="G535" s="702"/>
    </row>
    <row r="536" spans="1:7" customFormat="1" x14ac:dyDescent="0.25">
      <c r="A536" s="190"/>
      <c r="B536" s="155" t="s">
        <v>2380</v>
      </c>
      <c r="C536" s="154" t="s">
        <v>114</v>
      </c>
      <c r="D536" s="154" t="s">
        <v>2356</v>
      </c>
      <c r="E536" s="154"/>
      <c r="F536" s="154" t="s">
        <v>517</v>
      </c>
      <c r="G536" s="154" t="s">
        <v>2332</v>
      </c>
    </row>
    <row r="537" spans="1:7" customFormat="1" x14ac:dyDescent="0.25">
      <c r="A537" s="727" t="s">
        <v>2379</v>
      </c>
      <c r="B537" s="688" t="s">
        <v>609</v>
      </c>
      <c r="C537" s="701" t="s">
        <v>83</v>
      </c>
      <c r="D537" s="713" t="s">
        <v>83</v>
      </c>
      <c r="E537" s="702"/>
      <c r="F537" s="690" t="str">
        <f t="shared" ref="F537:F554" si="29">IF($C$555=0,"",IF(C537="[for completion]","",IF(C537="","",C537/$C$555)))</f>
        <v/>
      </c>
      <c r="G537" s="690" t="str">
        <f t="shared" ref="G537:G554" si="30">IF($D$555=0,"",IF(D537="[for completion]","",IF(D537="","",D537/$D$555)))</f>
        <v/>
      </c>
    </row>
    <row r="538" spans="1:7" customFormat="1" x14ac:dyDescent="0.25">
      <c r="A538" s="727" t="s">
        <v>2378</v>
      </c>
      <c r="B538" s="688" t="s">
        <v>609</v>
      </c>
      <c r="C538" s="701" t="s">
        <v>83</v>
      </c>
      <c r="D538" s="713" t="s">
        <v>83</v>
      </c>
      <c r="E538" s="702"/>
      <c r="F538" s="690" t="str">
        <f t="shared" si="29"/>
        <v/>
      </c>
      <c r="G538" s="690" t="str">
        <f t="shared" si="30"/>
        <v/>
      </c>
    </row>
    <row r="539" spans="1:7" customFormat="1" x14ac:dyDescent="0.25">
      <c r="A539" s="727" t="s">
        <v>2377</v>
      </c>
      <c r="B539" s="688" t="s">
        <v>609</v>
      </c>
      <c r="C539" s="701" t="s">
        <v>83</v>
      </c>
      <c r="D539" s="713" t="s">
        <v>83</v>
      </c>
      <c r="E539" s="702"/>
      <c r="F539" s="690" t="str">
        <f t="shared" si="29"/>
        <v/>
      </c>
      <c r="G539" s="690" t="str">
        <f t="shared" si="30"/>
        <v/>
      </c>
    </row>
    <row r="540" spans="1:7" customFormat="1" x14ac:dyDescent="0.25">
      <c r="A540" s="727" t="s">
        <v>2376</v>
      </c>
      <c r="B540" s="688" t="s">
        <v>609</v>
      </c>
      <c r="C540" s="701" t="s">
        <v>83</v>
      </c>
      <c r="D540" s="713" t="s">
        <v>83</v>
      </c>
      <c r="E540" s="702"/>
      <c r="F540" s="690" t="str">
        <f t="shared" si="29"/>
        <v/>
      </c>
      <c r="G540" s="690" t="str">
        <f t="shared" si="30"/>
        <v/>
      </c>
    </row>
    <row r="541" spans="1:7" customFormat="1" x14ac:dyDescent="0.25">
      <c r="A541" s="727" t="s">
        <v>2375</v>
      </c>
      <c r="B541" s="688" t="s">
        <v>609</v>
      </c>
      <c r="C541" s="701" t="s">
        <v>83</v>
      </c>
      <c r="D541" s="713" t="s">
        <v>83</v>
      </c>
      <c r="E541" s="702"/>
      <c r="F541" s="690" t="str">
        <f t="shared" si="29"/>
        <v/>
      </c>
      <c r="G541" s="690" t="str">
        <f t="shared" si="30"/>
        <v/>
      </c>
    </row>
    <row r="542" spans="1:7" customFormat="1" x14ac:dyDescent="0.25">
      <c r="A542" s="727" t="s">
        <v>2374</v>
      </c>
      <c r="B542" s="688" t="s">
        <v>609</v>
      </c>
      <c r="C542" s="701" t="s">
        <v>83</v>
      </c>
      <c r="D542" s="713" t="s">
        <v>83</v>
      </c>
      <c r="E542" s="702"/>
      <c r="F542" s="690" t="str">
        <f t="shared" si="29"/>
        <v/>
      </c>
      <c r="G542" s="690" t="str">
        <f t="shared" si="30"/>
        <v/>
      </c>
    </row>
    <row r="543" spans="1:7" customFormat="1" x14ac:dyDescent="0.25">
      <c r="A543" s="727" t="s">
        <v>2373</v>
      </c>
      <c r="B543" s="728" t="s">
        <v>609</v>
      </c>
      <c r="C543" s="701" t="s">
        <v>83</v>
      </c>
      <c r="D543" s="713" t="s">
        <v>83</v>
      </c>
      <c r="E543" s="702"/>
      <c r="F543" s="690" t="str">
        <f t="shared" si="29"/>
        <v/>
      </c>
      <c r="G543" s="690" t="str">
        <f t="shared" si="30"/>
        <v/>
      </c>
    </row>
    <row r="544" spans="1:7" customFormat="1" x14ac:dyDescent="0.25">
      <c r="A544" s="727" t="s">
        <v>2372</v>
      </c>
      <c r="B544" s="688" t="s">
        <v>609</v>
      </c>
      <c r="C544" s="701" t="s">
        <v>83</v>
      </c>
      <c r="D544" s="713" t="s">
        <v>83</v>
      </c>
      <c r="E544" s="702"/>
      <c r="F544" s="690" t="str">
        <f t="shared" si="29"/>
        <v/>
      </c>
      <c r="G544" s="690" t="str">
        <f t="shared" si="30"/>
        <v/>
      </c>
    </row>
    <row r="545" spans="1:7" customFormat="1" x14ac:dyDescent="0.25">
      <c r="A545" s="727" t="s">
        <v>2371</v>
      </c>
      <c r="B545" s="688" t="s">
        <v>609</v>
      </c>
      <c r="C545" s="701" t="s">
        <v>83</v>
      </c>
      <c r="D545" s="713" t="s">
        <v>83</v>
      </c>
      <c r="E545" s="702"/>
      <c r="F545" s="690" t="str">
        <f t="shared" si="29"/>
        <v/>
      </c>
      <c r="G545" s="690" t="str">
        <f t="shared" si="30"/>
        <v/>
      </c>
    </row>
    <row r="546" spans="1:7" customFormat="1" x14ac:dyDescent="0.25">
      <c r="A546" s="727" t="s">
        <v>2370</v>
      </c>
      <c r="B546" s="688" t="s">
        <v>609</v>
      </c>
      <c r="C546" s="701" t="s">
        <v>83</v>
      </c>
      <c r="D546" s="713" t="s">
        <v>83</v>
      </c>
      <c r="E546" s="702"/>
      <c r="F546" s="690" t="str">
        <f t="shared" si="29"/>
        <v/>
      </c>
      <c r="G546" s="690" t="str">
        <f t="shared" si="30"/>
        <v/>
      </c>
    </row>
    <row r="547" spans="1:7" customFormat="1" x14ac:dyDescent="0.25">
      <c r="A547" s="727" t="s">
        <v>2369</v>
      </c>
      <c r="B547" s="688" t="s">
        <v>609</v>
      </c>
      <c r="C547" s="701" t="s">
        <v>83</v>
      </c>
      <c r="D547" s="713" t="s">
        <v>83</v>
      </c>
      <c r="E547" s="702"/>
      <c r="F547" s="690" t="str">
        <f t="shared" si="29"/>
        <v/>
      </c>
      <c r="G547" s="690" t="str">
        <f t="shared" si="30"/>
        <v/>
      </c>
    </row>
    <row r="548" spans="1:7" customFormat="1" x14ac:dyDescent="0.25">
      <c r="A548" s="727" t="s">
        <v>2368</v>
      </c>
      <c r="B548" s="688" t="s">
        <v>609</v>
      </c>
      <c r="C548" s="701" t="s">
        <v>83</v>
      </c>
      <c r="D548" s="713" t="s">
        <v>83</v>
      </c>
      <c r="E548" s="702"/>
      <c r="F548" s="690" t="str">
        <f t="shared" si="29"/>
        <v/>
      </c>
      <c r="G548" s="690" t="str">
        <f t="shared" si="30"/>
        <v/>
      </c>
    </row>
    <row r="549" spans="1:7" customFormat="1" x14ac:dyDescent="0.25">
      <c r="A549" s="727" t="s">
        <v>2367</v>
      </c>
      <c r="B549" s="688" t="s">
        <v>609</v>
      </c>
      <c r="C549" s="701" t="s">
        <v>83</v>
      </c>
      <c r="D549" s="713" t="s">
        <v>83</v>
      </c>
      <c r="E549" s="702"/>
      <c r="F549" s="690" t="str">
        <f t="shared" si="29"/>
        <v/>
      </c>
      <c r="G549" s="690" t="str">
        <f t="shared" si="30"/>
        <v/>
      </c>
    </row>
    <row r="550" spans="1:7" customFormat="1" x14ac:dyDescent="0.25">
      <c r="A550" s="727" t="s">
        <v>2366</v>
      </c>
      <c r="B550" s="688" t="s">
        <v>609</v>
      </c>
      <c r="C550" s="701" t="s">
        <v>83</v>
      </c>
      <c r="D550" s="713" t="s">
        <v>83</v>
      </c>
      <c r="E550" s="702"/>
      <c r="F550" s="690" t="str">
        <f t="shared" si="29"/>
        <v/>
      </c>
      <c r="G550" s="690" t="str">
        <f t="shared" si="30"/>
        <v/>
      </c>
    </row>
    <row r="551" spans="1:7" customFormat="1" x14ac:dyDescent="0.25">
      <c r="A551" s="727" t="s">
        <v>2365</v>
      </c>
      <c r="B551" s="688" t="s">
        <v>609</v>
      </c>
      <c r="C551" s="701" t="s">
        <v>83</v>
      </c>
      <c r="D551" s="713" t="s">
        <v>83</v>
      </c>
      <c r="E551" s="702"/>
      <c r="F551" s="690" t="str">
        <f t="shared" si="29"/>
        <v/>
      </c>
      <c r="G551" s="690" t="str">
        <f t="shared" si="30"/>
        <v/>
      </c>
    </row>
    <row r="552" spans="1:7" customFormat="1" x14ac:dyDescent="0.25">
      <c r="A552" s="727" t="s">
        <v>2364</v>
      </c>
      <c r="B552" s="688" t="s">
        <v>609</v>
      </c>
      <c r="C552" s="701" t="s">
        <v>83</v>
      </c>
      <c r="D552" s="713" t="s">
        <v>83</v>
      </c>
      <c r="E552" s="702"/>
      <c r="F552" s="690" t="str">
        <f t="shared" si="29"/>
        <v/>
      </c>
      <c r="G552" s="690" t="str">
        <f t="shared" si="30"/>
        <v/>
      </c>
    </row>
    <row r="553" spans="1:7" customFormat="1" x14ac:dyDescent="0.25">
      <c r="A553" s="727" t="s">
        <v>2363</v>
      </c>
      <c r="B553" s="688" t="s">
        <v>609</v>
      </c>
      <c r="C553" s="701" t="s">
        <v>83</v>
      </c>
      <c r="D553" s="713" t="s">
        <v>83</v>
      </c>
      <c r="E553" s="702"/>
      <c r="F553" s="690" t="str">
        <f t="shared" si="29"/>
        <v/>
      </c>
      <c r="G553" s="690" t="str">
        <f t="shared" si="30"/>
        <v/>
      </c>
    </row>
    <row r="554" spans="1:7" customFormat="1" x14ac:dyDescent="0.25">
      <c r="A554" s="727" t="s">
        <v>2362</v>
      </c>
      <c r="B554" s="688" t="s">
        <v>2325</v>
      </c>
      <c r="C554" s="701" t="s">
        <v>83</v>
      </c>
      <c r="D554" s="713" t="s">
        <v>83</v>
      </c>
      <c r="E554" s="702"/>
      <c r="F554" s="690" t="str">
        <f t="shared" si="29"/>
        <v/>
      </c>
      <c r="G554" s="690" t="str">
        <f t="shared" si="30"/>
        <v/>
      </c>
    </row>
    <row r="555" spans="1:7" customFormat="1" x14ac:dyDescent="0.25">
      <c r="A555" s="727" t="s">
        <v>2361</v>
      </c>
      <c r="B555" s="688" t="s">
        <v>149</v>
      </c>
      <c r="C555" s="701">
        <f>SUM(C537:C554)</f>
        <v>0</v>
      </c>
      <c r="D555" s="713">
        <f>SUM(D537:D554)</f>
        <v>0</v>
      </c>
      <c r="E555" s="702"/>
      <c r="F555" s="176">
        <f>SUM(F537:F554)</f>
        <v>0</v>
      </c>
      <c r="G555" s="176">
        <f>SUM(G537:G554)</f>
        <v>0</v>
      </c>
    </row>
    <row r="556" spans="1:7" customFormat="1" x14ac:dyDescent="0.25">
      <c r="A556" s="727" t="s">
        <v>2360</v>
      </c>
      <c r="B556" s="688"/>
      <c r="C556" s="678"/>
      <c r="D556" s="678"/>
      <c r="E556" s="702"/>
      <c r="F556" s="702"/>
      <c r="G556" s="702"/>
    </row>
    <row r="557" spans="1:7" customFormat="1" x14ac:dyDescent="0.25">
      <c r="A557" s="727" t="s">
        <v>2359</v>
      </c>
      <c r="B557" s="688"/>
      <c r="C557" s="678"/>
      <c r="D557" s="678"/>
      <c r="E557" s="702"/>
      <c r="F557" s="702"/>
      <c r="G557" s="702"/>
    </row>
    <row r="558" spans="1:7" customFormat="1" x14ac:dyDescent="0.25">
      <c r="A558" s="727" t="s">
        <v>2358</v>
      </c>
      <c r="B558" s="688"/>
      <c r="C558" s="678"/>
      <c r="D558" s="678"/>
      <c r="E558" s="702"/>
      <c r="F558" s="702"/>
      <c r="G558" s="702"/>
    </row>
    <row r="559" spans="1:7" customFormat="1" x14ac:dyDescent="0.25">
      <c r="A559" s="190"/>
      <c r="B559" s="190" t="s">
        <v>2357</v>
      </c>
      <c r="C559" s="154" t="s">
        <v>114</v>
      </c>
      <c r="D559" s="154" t="s">
        <v>2356</v>
      </c>
      <c r="E559" s="154"/>
      <c r="F559" s="154" t="s">
        <v>517</v>
      </c>
      <c r="G559" s="154" t="s">
        <v>2332</v>
      </c>
    </row>
    <row r="560" spans="1:7" customFormat="1" x14ac:dyDescent="0.25">
      <c r="A560" s="727" t="s">
        <v>2355</v>
      </c>
      <c r="B560" s="688" t="s">
        <v>2354</v>
      </c>
      <c r="C560" s="701" t="s">
        <v>83</v>
      </c>
      <c r="D560" s="713" t="s">
        <v>83</v>
      </c>
      <c r="E560" s="702"/>
      <c r="F560" s="690" t="str">
        <f t="shared" ref="F560:F569" si="31">IF($C$570=0,"",IF(C560="[for completion]","",IF(C560="","",C560/$C$570)))</f>
        <v/>
      </c>
      <c r="G560" s="690" t="str">
        <f t="shared" ref="G560:G569" si="32">IF($D$570=0,"",IF(D560="[for completion]","",IF(D560="","",D560/$D$570)))</f>
        <v/>
      </c>
    </row>
    <row r="561" spans="1:7" customFormat="1" x14ac:dyDescent="0.25">
      <c r="A561" s="727" t="s">
        <v>2353</v>
      </c>
      <c r="B561" s="688" t="s">
        <v>2352</v>
      </c>
      <c r="C561" s="701" t="s">
        <v>83</v>
      </c>
      <c r="D561" s="713" t="s">
        <v>83</v>
      </c>
      <c r="E561" s="702"/>
      <c r="F561" s="690" t="str">
        <f t="shared" si="31"/>
        <v/>
      </c>
      <c r="G561" s="690" t="str">
        <f t="shared" si="32"/>
        <v/>
      </c>
    </row>
    <row r="562" spans="1:7" customFormat="1" x14ac:dyDescent="0.25">
      <c r="A562" s="727" t="s">
        <v>2351</v>
      </c>
      <c r="B562" s="688" t="s">
        <v>2350</v>
      </c>
      <c r="C562" s="701" t="s">
        <v>83</v>
      </c>
      <c r="D562" s="713" t="s">
        <v>83</v>
      </c>
      <c r="E562" s="702"/>
      <c r="F562" s="690" t="str">
        <f t="shared" si="31"/>
        <v/>
      </c>
      <c r="G562" s="690" t="str">
        <f t="shared" si="32"/>
        <v/>
      </c>
    </row>
    <row r="563" spans="1:7" customFormat="1" x14ac:dyDescent="0.25">
      <c r="A563" s="727" t="s">
        <v>2349</v>
      </c>
      <c r="B563" s="688" t="s">
        <v>2348</v>
      </c>
      <c r="C563" s="701" t="s">
        <v>83</v>
      </c>
      <c r="D563" s="713" t="s">
        <v>83</v>
      </c>
      <c r="E563" s="702"/>
      <c r="F563" s="690" t="str">
        <f t="shared" si="31"/>
        <v/>
      </c>
      <c r="G563" s="690" t="str">
        <f t="shared" si="32"/>
        <v/>
      </c>
    </row>
    <row r="564" spans="1:7" customFormat="1" x14ac:dyDescent="0.25">
      <c r="A564" s="727" t="s">
        <v>2347</v>
      </c>
      <c r="B564" s="688" t="s">
        <v>2346</v>
      </c>
      <c r="C564" s="701" t="s">
        <v>83</v>
      </c>
      <c r="D564" s="713" t="s">
        <v>83</v>
      </c>
      <c r="E564" s="702"/>
      <c r="F564" s="690" t="str">
        <f t="shared" si="31"/>
        <v/>
      </c>
      <c r="G564" s="690" t="str">
        <f t="shared" si="32"/>
        <v/>
      </c>
    </row>
    <row r="565" spans="1:7" customFormat="1" x14ac:dyDescent="0.25">
      <c r="A565" s="727" t="s">
        <v>2345</v>
      </c>
      <c r="B565" s="688" t="s">
        <v>2344</v>
      </c>
      <c r="C565" s="701" t="s">
        <v>83</v>
      </c>
      <c r="D565" s="713" t="s">
        <v>83</v>
      </c>
      <c r="E565" s="702"/>
      <c r="F565" s="690" t="str">
        <f t="shared" si="31"/>
        <v/>
      </c>
      <c r="G565" s="690" t="str">
        <f t="shared" si="32"/>
        <v/>
      </c>
    </row>
    <row r="566" spans="1:7" customFormat="1" x14ac:dyDescent="0.25">
      <c r="A566" s="727" t="s">
        <v>2343</v>
      </c>
      <c r="B566" s="688" t="s">
        <v>2342</v>
      </c>
      <c r="C566" s="701" t="s">
        <v>83</v>
      </c>
      <c r="D566" s="713" t="s">
        <v>83</v>
      </c>
      <c r="E566" s="702"/>
      <c r="F566" s="690" t="str">
        <f t="shared" si="31"/>
        <v/>
      </c>
      <c r="G566" s="690" t="str">
        <f t="shared" si="32"/>
        <v/>
      </c>
    </row>
    <row r="567" spans="1:7" customFormat="1" x14ac:dyDescent="0.25">
      <c r="A567" s="727" t="s">
        <v>2341</v>
      </c>
      <c r="B567" s="688" t="s">
        <v>2340</v>
      </c>
      <c r="C567" s="701" t="s">
        <v>83</v>
      </c>
      <c r="D567" s="713" t="s">
        <v>83</v>
      </c>
      <c r="E567" s="702"/>
      <c r="F567" s="690" t="str">
        <f t="shared" si="31"/>
        <v/>
      </c>
      <c r="G567" s="690" t="str">
        <f t="shared" si="32"/>
        <v/>
      </c>
    </row>
    <row r="568" spans="1:7" customFormat="1" x14ac:dyDescent="0.25">
      <c r="A568" s="727" t="s">
        <v>2339</v>
      </c>
      <c r="B568" s="688" t="s">
        <v>2338</v>
      </c>
      <c r="C568" s="701" t="s">
        <v>83</v>
      </c>
      <c r="D568" s="713" t="s">
        <v>83</v>
      </c>
      <c r="E568" s="702"/>
      <c r="F568" s="690" t="str">
        <f t="shared" si="31"/>
        <v/>
      </c>
      <c r="G568" s="690" t="str">
        <f t="shared" si="32"/>
        <v/>
      </c>
    </row>
    <row r="569" spans="1:7" customFormat="1" x14ac:dyDescent="0.25">
      <c r="A569" s="727" t="s">
        <v>2337</v>
      </c>
      <c r="B569" s="678" t="s">
        <v>2325</v>
      </c>
      <c r="C569" s="701" t="s">
        <v>83</v>
      </c>
      <c r="D569" s="713" t="s">
        <v>83</v>
      </c>
      <c r="E569" s="702"/>
      <c r="F569" s="690" t="str">
        <f t="shared" si="31"/>
        <v/>
      </c>
      <c r="G569" s="690" t="str">
        <f t="shared" si="32"/>
        <v/>
      </c>
    </row>
    <row r="570" spans="1:7" customFormat="1" x14ac:dyDescent="0.25">
      <c r="A570" s="727" t="s">
        <v>2336</v>
      </c>
      <c r="B570" s="688" t="s">
        <v>149</v>
      </c>
      <c r="C570" s="701">
        <f>SUM(C560:C568)</f>
        <v>0</v>
      </c>
      <c r="D570" s="713">
        <f>SUM(D560:D568)</f>
        <v>0</v>
      </c>
      <c r="E570" s="702"/>
      <c r="F570" s="176">
        <f>SUM(F560:F569)</f>
        <v>0</v>
      </c>
      <c r="G570" s="176">
        <f>SUM(G560:G569)</f>
        <v>0</v>
      </c>
    </row>
    <row r="571" spans="1:7" x14ac:dyDescent="0.25">
      <c r="A571" s="727" t="s">
        <v>2335</v>
      </c>
    </row>
    <row r="572" spans="1:7" x14ac:dyDescent="0.25">
      <c r="A572" s="190"/>
      <c r="B572" s="190" t="s">
        <v>2334</v>
      </c>
      <c r="C572" s="154" t="s">
        <v>114</v>
      </c>
      <c r="D572" s="154" t="s">
        <v>2333</v>
      </c>
      <c r="E572" s="154"/>
      <c r="F572" s="154" t="s">
        <v>516</v>
      </c>
      <c r="G572" s="154" t="s">
        <v>2332</v>
      </c>
    </row>
    <row r="573" spans="1:7" x14ac:dyDescent="0.25">
      <c r="A573" s="727" t="s">
        <v>2331</v>
      </c>
      <c r="B573" s="688" t="s">
        <v>2330</v>
      </c>
      <c r="C573" s="701" t="s">
        <v>83</v>
      </c>
      <c r="D573" s="713" t="s">
        <v>83</v>
      </c>
      <c r="E573" s="702"/>
      <c r="F573" s="690" t="str">
        <f>IF($C$577=0,"",IF(C573="[for completion]","",IF(C573="","",C573/$C$577)))</f>
        <v/>
      </c>
      <c r="G573" s="690" t="str">
        <f>IF($D$577=0,"",IF(D573="[for completion]","",IF(D573="","",D573/$D$577)))</f>
        <v/>
      </c>
    </row>
    <row r="574" spans="1:7" x14ac:dyDescent="0.25">
      <c r="A574" s="727" t="s">
        <v>2329</v>
      </c>
      <c r="B574" s="721" t="s">
        <v>2328</v>
      </c>
      <c r="C574" s="701" t="s">
        <v>83</v>
      </c>
      <c r="D574" s="713" t="s">
        <v>83</v>
      </c>
      <c r="E574" s="702"/>
      <c r="F574" s="690" t="str">
        <f>IF($C$577=0,"",IF(C574="[for completion]","",IF(C574="","",C574/$C$577)))</f>
        <v/>
      </c>
      <c r="G574" s="690" t="str">
        <f>IF($D$577=0,"",IF(D574="[for completion]","",IF(D574="","",D574/$D$577)))</f>
        <v/>
      </c>
    </row>
    <row r="575" spans="1:7" x14ac:dyDescent="0.25">
      <c r="A575" s="727" t="s">
        <v>2327</v>
      </c>
      <c r="B575" s="688" t="s">
        <v>1967</v>
      </c>
      <c r="C575" s="701" t="s">
        <v>83</v>
      </c>
      <c r="D575" s="713" t="s">
        <v>83</v>
      </c>
      <c r="E575" s="702"/>
      <c r="F575" s="690" t="str">
        <f>IF($C$577=0,"",IF(C575="[for completion]","",IF(C575="","",C575/$C$577)))</f>
        <v/>
      </c>
      <c r="G575" s="690" t="str">
        <f>IF($D$577=0,"",IF(D575="[for completion]","",IF(D575="","",D575/$D$577)))</f>
        <v/>
      </c>
    </row>
    <row r="576" spans="1:7" x14ac:dyDescent="0.25">
      <c r="A576" s="727" t="s">
        <v>2326</v>
      </c>
      <c r="B576" s="678" t="s">
        <v>2325</v>
      </c>
      <c r="C576" s="701" t="s">
        <v>83</v>
      </c>
      <c r="D576" s="713" t="s">
        <v>83</v>
      </c>
      <c r="E576" s="702"/>
      <c r="F576" s="690" t="str">
        <f>IF($C$577=0,"",IF(C576="[for completion]","",IF(C576="","",C576/$C$577)))</f>
        <v/>
      </c>
      <c r="G576" s="690" t="str">
        <f>IF($D$577=0,"",IF(D576="[for completion]","",IF(D576="","",D576/$D$577)))</f>
        <v/>
      </c>
    </row>
    <row r="577" spans="1:7" x14ac:dyDescent="0.25">
      <c r="A577" s="727" t="s">
        <v>2324</v>
      </c>
      <c r="B577" s="688" t="s">
        <v>149</v>
      </c>
      <c r="C577" s="701">
        <f>SUM(C573:C576)</f>
        <v>0</v>
      </c>
      <c r="D577" s="713">
        <f>SUM(D573:D576)</f>
        <v>0</v>
      </c>
      <c r="E577" s="702"/>
      <c r="F577" s="176">
        <f>SUM(F573:F576)</f>
        <v>0</v>
      </c>
      <c r="G577" s="176">
        <f>SUM(G573:G576)</f>
        <v>0</v>
      </c>
    </row>
    <row r="578" spans="1:7" x14ac:dyDescent="0.25">
      <c r="A578" s="678"/>
      <c r="B578" s="678"/>
      <c r="C578" s="678"/>
      <c r="D578" s="678"/>
      <c r="E578" s="678"/>
      <c r="F578" s="678"/>
      <c r="G578" s="669"/>
    </row>
  </sheetData>
  <sheetProtection algorithmName="SHA-512" hashValue="ZKtRbJ4UTyteTKh9NEKCii35eJJOI9oYSHM4YHAJzMJqQIgZS0g0AOKJIMJI2s566qxXC/w3WW79W0AZ9YGFZA==" saltValue="VmXVqgZo/Va0WkWdEv6hiA==" spinCount="100000" sheet="1" formatColumns="0" formatRows="0" insertHyperlinks="0" sort="0" autoFilter="0" pivotTables="0"/>
  <protectedRanges>
    <protectedRange sqref="C413:D413 F413:G413 B416:D439 C442:D442 F442:G442 C445:D452 B454:D462 F454:G462 C464:D464 F464:G464 C467:D474 B476:D484 F476:G484 F486:G512 C486:D512 B499:B512" name="Mortgage Assets III"/>
    <protectedRange sqref="C150:D158 F150:F158 B153:B158 B163:B168 C160:D168 F160:F168 B175:B178 C170:D178 F170:F178 B181:B184 C180:D184 F180:F184 C187:D187 F187:G187 C216:D216 B190:D213" name="Mortgage Assets II"/>
    <protectedRange sqref="C216:D216 C219:D226 B228:D236 F228:G236 C238:D238 F238:G238 C241:D248 B250:D258 F250:G258 B266:C275 B280:C285 C277:C279 F277:G285 D277:D285 C413:D413 D260:D275 F260:G275 C260:C265" name="Mortgage Asset IV"/>
    <protectedRange sqref="C3 B16:D26 F16:F26 B163:B168 B37:B42 C36:D42 F36:F42 C73:D75 F73:F75 B88:D97 B99:D148 F99:F148 B29:D34 F28:F34 F77:F97 C77:D87 F45:F71 C45:D71 C12:C14 C28:D28" name="Mortgage Asset I"/>
    <protectedRange sqref="C287:D308 C333:D344 C310:D331 C346:D352 C356:D359" name="Optional ECBECAIs_2"/>
    <protectedRange sqref="B287:B304 B310:B327" name="Mortgage Assets III_1"/>
    <protectedRange sqref="F362:G410 B362:D410" name="Mortgage Asset IV_3"/>
    <protectedRange sqref="C514:D535 C560:D570 C537:D558 C573:D576" name="Optional ECBECAIs_2_1"/>
    <protectedRange sqref="B514:B531 B537:B554" name="Mortgage Assets III_2"/>
    <protectedRange sqref="C353:D354 C360:D361" name="Optional ECBECAIs_2_2"/>
    <protectedRange sqref="C577:D577" name="Optional ECBECAIs_2_3"/>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&amp;C&amp;1#&amp;"Calibri"&amp;10&amp;K000000PUBLIC</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heetViews>
  <sheetFormatPr baseColWidth="10" defaultColWidth="8.85546875" defaultRowHeight="15" outlineLevelRow="1" x14ac:dyDescent="0.25"/>
  <cols>
    <col min="1" max="1" width="12.140625" style="59" customWidth="1"/>
    <col min="2" max="2" width="60.7109375" style="59" customWidth="1"/>
    <col min="3" max="4" width="40.7109375" style="59" customWidth="1"/>
    <col min="5" max="5" width="7.28515625" style="59" customWidth="1"/>
    <col min="6" max="6" width="40.7109375" style="59" customWidth="1"/>
    <col min="7" max="7" width="40.7109375" style="57" customWidth="1"/>
    <col min="8" max="8" width="7.28515625" style="59" customWidth="1"/>
    <col min="9" max="9" width="71.85546875" style="59" customWidth="1"/>
    <col min="10" max="11" width="47.7109375" style="59" customWidth="1"/>
    <col min="12" max="12" width="7.28515625" style="59" customWidth="1"/>
    <col min="13" max="13" width="25.7109375" style="59" customWidth="1"/>
    <col min="14" max="14" width="25.7109375" style="57" customWidth="1"/>
    <col min="15" max="16384" width="8.85546875" style="89"/>
  </cols>
  <sheetData>
    <row r="1" spans="1:14" ht="31.5" x14ac:dyDescent="0.25">
      <c r="A1" s="181" t="s">
        <v>817</v>
      </c>
      <c r="B1" s="181"/>
      <c r="C1" s="57"/>
      <c r="D1" s="57"/>
      <c r="E1" s="57"/>
      <c r="F1" s="724" t="s">
        <v>2269</v>
      </c>
      <c r="H1" s="57"/>
      <c r="I1" s="56"/>
      <c r="J1" s="57"/>
      <c r="K1" s="57"/>
      <c r="L1" s="57"/>
      <c r="M1" s="57"/>
    </row>
    <row r="2" spans="1:14" ht="15.75" thickBot="1" x14ac:dyDescent="0.3">
      <c r="A2" s="57"/>
      <c r="B2" s="57"/>
      <c r="C2" s="57"/>
      <c r="D2" s="57"/>
      <c r="E2" s="57"/>
      <c r="F2" s="57"/>
      <c r="H2"/>
      <c r="L2" s="57"/>
      <c r="M2" s="57"/>
    </row>
    <row r="3" spans="1:14" ht="19.5" thickBot="1" x14ac:dyDescent="0.3">
      <c r="A3" s="60"/>
      <c r="B3" s="61" t="s">
        <v>71</v>
      </c>
      <c r="C3" s="62" t="s">
        <v>72</v>
      </c>
      <c r="D3" s="60"/>
      <c r="E3" s="60"/>
      <c r="F3" s="60"/>
      <c r="G3" s="60"/>
      <c r="H3"/>
      <c r="L3" s="57"/>
      <c r="M3" s="57"/>
    </row>
    <row r="4" spans="1:14" ht="15.75" thickBot="1" x14ac:dyDescent="0.3">
      <c r="H4"/>
      <c r="L4" s="57"/>
      <c r="M4" s="57"/>
    </row>
    <row r="5" spans="1:14" ht="18.75" x14ac:dyDescent="0.25">
      <c r="B5" s="64" t="s">
        <v>818</v>
      </c>
      <c r="C5" s="63"/>
      <c r="E5" s="65"/>
      <c r="F5" s="65"/>
      <c r="H5"/>
      <c r="L5" s="57"/>
      <c r="M5" s="57"/>
    </row>
    <row r="6" spans="1:14" ht="15.75" thickBot="1" x14ac:dyDescent="0.3">
      <c r="B6" s="68" t="s">
        <v>819</v>
      </c>
      <c r="H6"/>
      <c r="L6" s="57"/>
      <c r="M6" s="57"/>
    </row>
    <row r="7" spans="1:14" s="110" customFormat="1" x14ac:dyDescent="0.25">
      <c r="A7" s="59"/>
      <c r="B7" s="83"/>
      <c r="C7" s="59"/>
      <c r="D7" s="59"/>
      <c r="E7" s="59"/>
      <c r="F7" s="59"/>
      <c r="G7" s="57"/>
      <c r="H7"/>
      <c r="I7" s="59"/>
      <c r="J7" s="59"/>
      <c r="K7" s="59"/>
      <c r="L7" s="57"/>
      <c r="M7" s="57"/>
      <c r="N7" s="57"/>
    </row>
    <row r="8" spans="1:14" ht="37.5" x14ac:dyDescent="0.25">
      <c r="A8" s="70" t="s">
        <v>81</v>
      </c>
      <c r="B8" s="70" t="s">
        <v>819</v>
      </c>
      <c r="C8" s="71"/>
      <c r="D8" s="71"/>
      <c r="E8" s="71"/>
      <c r="F8" s="71"/>
      <c r="G8" s="72"/>
      <c r="H8"/>
      <c r="I8" s="76"/>
      <c r="J8" s="65"/>
      <c r="K8" s="65"/>
      <c r="L8" s="65"/>
      <c r="M8" s="65"/>
    </row>
    <row r="9" spans="1:14" ht="15" customHeight="1" x14ac:dyDescent="0.25">
      <c r="A9" s="78"/>
      <c r="B9" s="79" t="s">
        <v>820</v>
      </c>
      <c r="C9" s="78"/>
      <c r="D9" s="78"/>
      <c r="E9" s="78"/>
      <c r="F9" s="81"/>
      <c r="G9" s="81"/>
      <c r="H9"/>
      <c r="I9" s="76"/>
      <c r="J9" s="73"/>
      <c r="K9" s="73"/>
      <c r="L9" s="73"/>
      <c r="M9" s="92"/>
      <c r="N9" s="92"/>
    </row>
    <row r="10" spans="1:14" x14ac:dyDescent="0.25">
      <c r="A10" s="59" t="s">
        <v>821</v>
      </c>
      <c r="B10" s="59" t="s">
        <v>822</v>
      </c>
      <c r="C10" s="185" t="s">
        <v>83</v>
      </c>
      <c r="E10" s="76"/>
      <c r="F10" s="76"/>
      <c r="H10"/>
      <c r="I10" s="76"/>
      <c r="L10" s="76"/>
      <c r="M10" s="76"/>
    </row>
    <row r="11" spans="1:14" outlineLevel="1" x14ac:dyDescent="0.25">
      <c r="A11" s="59" t="s">
        <v>823</v>
      </c>
      <c r="B11" s="88" t="s">
        <v>510</v>
      </c>
      <c r="C11" s="185"/>
      <c r="E11" s="76"/>
      <c r="F11" s="76"/>
      <c r="H11"/>
      <c r="I11" s="76"/>
      <c r="L11" s="76"/>
      <c r="M11" s="76"/>
    </row>
    <row r="12" spans="1:14" outlineLevel="1" x14ac:dyDescent="0.25">
      <c r="A12" s="59" t="s">
        <v>824</v>
      </c>
      <c r="B12" s="88" t="s">
        <v>512</v>
      </c>
      <c r="C12" s="185"/>
      <c r="E12" s="76"/>
      <c r="F12" s="76"/>
      <c r="H12"/>
      <c r="I12" s="76"/>
      <c r="L12" s="76"/>
      <c r="M12" s="76"/>
    </row>
    <row r="13" spans="1:14" outlineLevel="1" x14ac:dyDescent="0.25">
      <c r="A13" s="59" t="s">
        <v>825</v>
      </c>
      <c r="E13" s="76"/>
      <c r="F13" s="76"/>
      <c r="H13"/>
      <c r="I13" s="76"/>
      <c r="L13" s="76"/>
      <c r="M13" s="76"/>
    </row>
    <row r="14" spans="1:14" outlineLevel="1" x14ac:dyDescent="0.25">
      <c r="A14" s="59" t="s">
        <v>826</v>
      </c>
      <c r="E14" s="76"/>
      <c r="F14" s="76"/>
      <c r="H14"/>
      <c r="I14" s="76"/>
      <c r="L14" s="76"/>
      <c r="M14" s="76"/>
    </row>
    <row r="15" spans="1:14" outlineLevel="1" x14ac:dyDescent="0.25">
      <c r="A15" s="59" t="s">
        <v>827</v>
      </c>
      <c r="E15" s="76"/>
      <c r="F15" s="76"/>
      <c r="H15"/>
      <c r="I15" s="76"/>
      <c r="L15" s="76"/>
      <c r="M15" s="76"/>
    </row>
    <row r="16" spans="1:14" outlineLevel="1" x14ac:dyDescent="0.25">
      <c r="A16" s="59" t="s">
        <v>828</v>
      </c>
      <c r="E16" s="76"/>
      <c r="F16" s="76"/>
      <c r="H16"/>
      <c r="I16" s="76"/>
      <c r="L16" s="76"/>
      <c r="M16" s="76"/>
    </row>
    <row r="17" spans="1:14" outlineLevel="1" x14ac:dyDescent="0.25">
      <c r="A17" s="59" t="s">
        <v>829</v>
      </c>
      <c r="E17" s="76"/>
      <c r="F17" s="76"/>
      <c r="H17"/>
      <c r="I17" s="76"/>
      <c r="L17" s="76"/>
      <c r="M17" s="76"/>
    </row>
    <row r="18" spans="1:14" x14ac:dyDescent="0.25">
      <c r="A18" s="78"/>
      <c r="B18" s="78" t="s">
        <v>830</v>
      </c>
      <c r="C18" s="78" t="s">
        <v>687</v>
      </c>
      <c r="D18" s="78" t="s">
        <v>831</v>
      </c>
      <c r="E18" s="78"/>
      <c r="F18" s="78" t="s">
        <v>832</v>
      </c>
      <c r="G18" s="78" t="s">
        <v>833</v>
      </c>
      <c r="H18"/>
      <c r="I18" s="109"/>
      <c r="J18" s="73"/>
      <c r="K18" s="73"/>
      <c r="L18" s="65"/>
      <c r="M18" s="73"/>
      <c r="N18" s="73"/>
    </row>
    <row r="19" spans="1:14" x14ac:dyDescent="0.25">
      <c r="A19" s="59" t="s">
        <v>834</v>
      </c>
      <c r="B19" s="59" t="s">
        <v>835</v>
      </c>
      <c r="C19" s="184" t="s">
        <v>83</v>
      </c>
      <c r="D19" s="73"/>
      <c r="E19" s="73"/>
      <c r="F19" s="92"/>
      <c r="G19" s="92"/>
      <c r="H19"/>
      <c r="I19" s="76"/>
      <c r="L19" s="73"/>
      <c r="M19" s="92"/>
      <c r="N19" s="92"/>
    </row>
    <row r="20" spans="1:14" x14ac:dyDescent="0.25">
      <c r="A20" s="73"/>
      <c r="B20" s="109"/>
      <c r="C20" s="73"/>
      <c r="D20" s="73"/>
      <c r="E20" s="73"/>
      <c r="F20" s="92"/>
      <c r="G20" s="92"/>
      <c r="H20"/>
      <c r="I20" s="109"/>
      <c r="J20" s="73"/>
      <c r="K20" s="73"/>
      <c r="L20" s="73"/>
      <c r="M20" s="92"/>
      <c r="N20" s="92"/>
    </row>
    <row r="21" spans="1:14" x14ac:dyDescent="0.25">
      <c r="B21" s="59" t="s">
        <v>692</v>
      </c>
      <c r="C21" s="73"/>
      <c r="D21" s="73"/>
      <c r="E21" s="73"/>
      <c r="F21" s="92"/>
      <c r="G21" s="92"/>
      <c r="H21"/>
      <c r="I21" s="76"/>
      <c r="J21" s="73"/>
      <c r="K21" s="73"/>
      <c r="L21" s="73"/>
      <c r="M21" s="92"/>
      <c r="N21" s="92"/>
    </row>
    <row r="22" spans="1:14" x14ac:dyDescent="0.25">
      <c r="A22" s="59" t="s">
        <v>836</v>
      </c>
      <c r="B22" s="76" t="s">
        <v>609</v>
      </c>
      <c r="C22" s="184" t="s">
        <v>83</v>
      </c>
      <c r="D22" s="185" t="s">
        <v>83</v>
      </c>
      <c r="E22" s="76"/>
      <c r="F22" s="197" t="str">
        <f>IF($C$37=0,"",IF(C22="[for completion]","",C22/$C$37))</f>
        <v/>
      </c>
      <c r="G22" s="197" t="str">
        <f>IF($D$37=0,"",IF(D22="[for completion]","",D22/$D$37))</f>
        <v/>
      </c>
      <c r="H22"/>
      <c r="I22" s="76"/>
      <c r="L22" s="76"/>
      <c r="M22" s="85"/>
      <c r="N22" s="85"/>
    </row>
    <row r="23" spans="1:14" x14ac:dyDescent="0.25">
      <c r="A23" s="59" t="s">
        <v>837</v>
      </c>
      <c r="B23" s="76" t="s">
        <v>609</v>
      </c>
      <c r="C23" s="184" t="s">
        <v>83</v>
      </c>
      <c r="D23" s="185" t="s">
        <v>83</v>
      </c>
      <c r="E23" s="76"/>
      <c r="F23" s="197" t="str">
        <f t="shared" ref="F23:F36" si="0">IF($C$37=0,"",IF(C23="[for completion]","",C23/$C$37))</f>
        <v/>
      </c>
      <c r="G23" s="197" t="str">
        <f t="shared" ref="G23:G36" si="1">IF($D$37=0,"",IF(D23="[for completion]","",D23/$D$37))</f>
        <v/>
      </c>
      <c r="H23"/>
      <c r="I23" s="76"/>
      <c r="L23" s="76"/>
      <c r="M23" s="85"/>
      <c r="N23" s="85"/>
    </row>
    <row r="24" spans="1:14" x14ac:dyDescent="0.25">
      <c r="A24" s="59" t="s">
        <v>838</v>
      </c>
      <c r="B24" s="76" t="s">
        <v>609</v>
      </c>
      <c r="C24" s="184" t="s">
        <v>83</v>
      </c>
      <c r="D24" s="185" t="s">
        <v>83</v>
      </c>
      <c r="F24" s="197" t="str">
        <f t="shared" si="0"/>
        <v/>
      </c>
      <c r="G24" s="197" t="str">
        <f t="shared" si="1"/>
        <v/>
      </c>
      <c r="H24"/>
      <c r="I24" s="76"/>
      <c r="M24" s="85"/>
      <c r="N24" s="85"/>
    </row>
    <row r="25" spans="1:14" x14ac:dyDescent="0.25">
      <c r="A25" s="59" t="s">
        <v>839</v>
      </c>
      <c r="B25" s="76" t="s">
        <v>609</v>
      </c>
      <c r="C25" s="184" t="s">
        <v>83</v>
      </c>
      <c r="D25" s="185" t="s">
        <v>83</v>
      </c>
      <c r="E25" s="96"/>
      <c r="F25" s="197" t="str">
        <f t="shared" si="0"/>
        <v/>
      </c>
      <c r="G25" s="197" t="str">
        <f t="shared" si="1"/>
        <v/>
      </c>
      <c r="H25"/>
      <c r="I25" s="76"/>
      <c r="L25" s="96"/>
      <c r="M25" s="85"/>
      <c r="N25" s="85"/>
    </row>
    <row r="26" spans="1:14" x14ac:dyDescent="0.25">
      <c r="A26" s="59" t="s">
        <v>840</v>
      </c>
      <c r="B26" s="76" t="s">
        <v>609</v>
      </c>
      <c r="C26" s="184" t="s">
        <v>83</v>
      </c>
      <c r="D26" s="185" t="s">
        <v>83</v>
      </c>
      <c r="E26" s="96"/>
      <c r="F26" s="197" t="str">
        <f t="shared" si="0"/>
        <v/>
      </c>
      <c r="G26" s="197" t="str">
        <f t="shared" si="1"/>
        <v/>
      </c>
      <c r="H26"/>
      <c r="I26" s="76"/>
      <c r="L26" s="96"/>
      <c r="M26" s="85"/>
      <c r="N26" s="85"/>
    </row>
    <row r="27" spans="1:14" x14ac:dyDescent="0.25">
      <c r="A27" s="59" t="s">
        <v>841</v>
      </c>
      <c r="B27" s="76" t="s">
        <v>609</v>
      </c>
      <c r="C27" s="184" t="s">
        <v>83</v>
      </c>
      <c r="D27" s="185" t="s">
        <v>83</v>
      </c>
      <c r="E27" s="96"/>
      <c r="F27" s="197" t="str">
        <f t="shared" si="0"/>
        <v/>
      </c>
      <c r="G27" s="197" t="str">
        <f t="shared" si="1"/>
        <v/>
      </c>
      <c r="H27"/>
      <c r="I27" s="76"/>
      <c r="L27" s="96"/>
      <c r="M27" s="85"/>
      <c r="N27" s="85"/>
    </row>
    <row r="28" spans="1:14" x14ac:dyDescent="0.25">
      <c r="A28" s="59" t="s">
        <v>842</v>
      </c>
      <c r="B28" s="76" t="s">
        <v>609</v>
      </c>
      <c r="C28" s="184" t="s">
        <v>83</v>
      </c>
      <c r="D28" s="185" t="s">
        <v>83</v>
      </c>
      <c r="E28" s="96"/>
      <c r="F28" s="197" t="str">
        <f t="shared" si="0"/>
        <v/>
      </c>
      <c r="G28" s="197" t="str">
        <f t="shared" si="1"/>
        <v/>
      </c>
      <c r="H28"/>
      <c r="I28" s="76"/>
      <c r="L28" s="96"/>
      <c r="M28" s="85"/>
      <c r="N28" s="85"/>
    </row>
    <row r="29" spans="1:14" x14ac:dyDescent="0.25">
      <c r="A29" s="59" t="s">
        <v>843</v>
      </c>
      <c r="B29" s="76" t="s">
        <v>609</v>
      </c>
      <c r="C29" s="184" t="s">
        <v>83</v>
      </c>
      <c r="D29" s="185" t="s">
        <v>83</v>
      </c>
      <c r="E29" s="96"/>
      <c r="F29" s="197" t="str">
        <f t="shared" si="0"/>
        <v/>
      </c>
      <c r="G29" s="197" t="str">
        <f t="shared" si="1"/>
        <v/>
      </c>
      <c r="H29"/>
      <c r="I29" s="76"/>
      <c r="L29" s="96"/>
      <c r="M29" s="85"/>
      <c r="N29" s="85"/>
    </row>
    <row r="30" spans="1:14" x14ac:dyDescent="0.25">
      <c r="A30" s="59" t="s">
        <v>844</v>
      </c>
      <c r="B30" s="76" t="s">
        <v>609</v>
      </c>
      <c r="C30" s="184" t="s">
        <v>83</v>
      </c>
      <c r="D30" s="185" t="s">
        <v>83</v>
      </c>
      <c r="E30" s="96"/>
      <c r="F30" s="197" t="str">
        <f t="shared" si="0"/>
        <v/>
      </c>
      <c r="G30" s="197" t="str">
        <f t="shared" si="1"/>
        <v/>
      </c>
      <c r="H30"/>
      <c r="I30" s="76"/>
      <c r="L30" s="96"/>
      <c r="M30" s="85"/>
      <c r="N30" s="85"/>
    </row>
    <row r="31" spans="1:14" x14ac:dyDescent="0.25">
      <c r="A31" s="59" t="s">
        <v>845</v>
      </c>
      <c r="B31" s="76" t="s">
        <v>609</v>
      </c>
      <c r="C31" s="184" t="s">
        <v>83</v>
      </c>
      <c r="D31" s="185" t="s">
        <v>83</v>
      </c>
      <c r="E31" s="96"/>
      <c r="F31" s="197" t="str">
        <f t="shared" si="0"/>
        <v/>
      </c>
      <c r="G31" s="197" t="str">
        <f t="shared" si="1"/>
        <v/>
      </c>
      <c r="H31"/>
      <c r="I31" s="76"/>
      <c r="L31" s="96"/>
      <c r="M31" s="85"/>
      <c r="N31" s="85"/>
    </row>
    <row r="32" spans="1:14" x14ac:dyDescent="0.25">
      <c r="A32" s="59" t="s">
        <v>846</v>
      </c>
      <c r="B32" s="76" t="s">
        <v>609</v>
      </c>
      <c r="C32" s="184" t="s">
        <v>83</v>
      </c>
      <c r="D32" s="185" t="s">
        <v>83</v>
      </c>
      <c r="E32" s="96"/>
      <c r="F32" s="197" t="str">
        <f t="shared" si="0"/>
        <v/>
      </c>
      <c r="G32" s="197" t="str">
        <f t="shared" si="1"/>
        <v/>
      </c>
      <c r="H32"/>
      <c r="I32" s="76"/>
      <c r="L32" s="96"/>
      <c r="M32" s="85"/>
      <c r="N32" s="85"/>
    </row>
    <row r="33" spans="1:14" x14ac:dyDescent="0.25">
      <c r="A33" s="59" t="s">
        <v>847</v>
      </c>
      <c r="B33" s="76" t="s">
        <v>609</v>
      </c>
      <c r="C33" s="184" t="s">
        <v>83</v>
      </c>
      <c r="D33" s="185" t="s">
        <v>83</v>
      </c>
      <c r="E33" s="96"/>
      <c r="F33" s="197" t="str">
        <f t="shared" si="0"/>
        <v/>
      </c>
      <c r="G33" s="197" t="str">
        <f t="shared" si="1"/>
        <v/>
      </c>
      <c r="H33"/>
      <c r="I33" s="76"/>
      <c r="L33" s="96"/>
      <c r="M33" s="85"/>
      <c r="N33" s="85"/>
    </row>
    <row r="34" spans="1:14" x14ac:dyDescent="0.25">
      <c r="A34" s="59" t="s">
        <v>848</v>
      </c>
      <c r="B34" s="76" t="s">
        <v>609</v>
      </c>
      <c r="C34" s="184" t="s">
        <v>83</v>
      </c>
      <c r="D34" s="185" t="s">
        <v>83</v>
      </c>
      <c r="E34" s="96"/>
      <c r="F34" s="197" t="str">
        <f t="shared" si="0"/>
        <v/>
      </c>
      <c r="G34" s="197" t="str">
        <f t="shared" si="1"/>
        <v/>
      </c>
      <c r="H34"/>
      <c r="I34" s="76"/>
      <c r="L34" s="96"/>
      <c r="M34" s="85"/>
      <c r="N34" s="85"/>
    </row>
    <row r="35" spans="1:14" x14ac:dyDescent="0.25">
      <c r="A35" s="59" t="s">
        <v>849</v>
      </c>
      <c r="B35" s="76" t="s">
        <v>609</v>
      </c>
      <c r="C35" s="184" t="s">
        <v>83</v>
      </c>
      <c r="D35" s="185" t="s">
        <v>83</v>
      </c>
      <c r="E35" s="96"/>
      <c r="F35" s="197" t="str">
        <f t="shared" si="0"/>
        <v/>
      </c>
      <c r="G35" s="197" t="str">
        <f t="shared" si="1"/>
        <v/>
      </c>
      <c r="H35"/>
      <c r="I35" s="76"/>
      <c r="L35" s="96"/>
      <c r="M35" s="85"/>
      <c r="N35" s="85"/>
    </row>
    <row r="36" spans="1:14" x14ac:dyDescent="0.25">
      <c r="A36" s="59" t="s">
        <v>850</v>
      </c>
      <c r="B36" s="76" t="s">
        <v>609</v>
      </c>
      <c r="C36" s="184" t="s">
        <v>83</v>
      </c>
      <c r="D36" s="185" t="s">
        <v>83</v>
      </c>
      <c r="E36" s="96"/>
      <c r="F36" s="197" t="str">
        <f t="shared" si="0"/>
        <v/>
      </c>
      <c r="G36" s="197" t="str">
        <f t="shared" si="1"/>
        <v/>
      </c>
      <c r="H36"/>
      <c r="I36" s="76"/>
      <c r="L36" s="96"/>
      <c r="M36" s="85"/>
      <c r="N36" s="85"/>
    </row>
    <row r="37" spans="1:14" x14ac:dyDescent="0.25">
      <c r="A37" s="59" t="s">
        <v>851</v>
      </c>
      <c r="B37" s="86" t="s">
        <v>149</v>
      </c>
      <c r="C37" s="186">
        <f>SUM(C22:C36)</f>
        <v>0</v>
      </c>
      <c r="D37" s="84">
        <f>SUM(D22:D36)</f>
        <v>0</v>
      </c>
      <c r="E37" s="96"/>
      <c r="F37" s="198">
        <f>SUM(F22:F36)</f>
        <v>0</v>
      </c>
      <c r="G37" s="198">
        <f>SUM(G22:G36)</f>
        <v>0</v>
      </c>
      <c r="H37"/>
      <c r="I37" s="86"/>
      <c r="J37" s="76"/>
      <c r="K37" s="76"/>
      <c r="L37" s="96"/>
      <c r="M37" s="87"/>
      <c r="N37" s="87"/>
    </row>
    <row r="38" spans="1:14" x14ac:dyDescent="0.25">
      <c r="A38" s="78"/>
      <c r="B38" s="79" t="s">
        <v>852</v>
      </c>
      <c r="C38" s="78" t="s">
        <v>114</v>
      </c>
      <c r="D38" s="78"/>
      <c r="E38" s="80"/>
      <c r="F38" s="78" t="s">
        <v>832</v>
      </c>
      <c r="G38" s="78"/>
      <c r="H38"/>
      <c r="I38" s="109"/>
      <c r="J38" s="73"/>
      <c r="K38" s="73"/>
      <c r="L38" s="65"/>
      <c r="M38" s="73"/>
      <c r="N38" s="73"/>
    </row>
    <row r="39" spans="1:14" x14ac:dyDescent="0.25">
      <c r="A39" s="59" t="s">
        <v>853</v>
      </c>
      <c r="B39" s="76" t="s">
        <v>854</v>
      </c>
      <c r="C39" s="184" t="s">
        <v>83</v>
      </c>
      <c r="E39" s="111"/>
      <c r="F39" s="197" t="str">
        <f>IF($C$42=0,"",IF(C39="[for completion]","",C39/$C$42))</f>
        <v/>
      </c>
      <c r="G39" s="84"/>
      <c r="H39"/>
      <c r="I39" s="76"/>
      <c r="L39" s="111"/>
      <c r="M39" s="85"/>
      <c r="N39" s="84"/>
    </row>
    <row r="40" spans="1:14" x14ac:dyDescent="0.25">
      <c r="A40" s="59" t="s">
        <v>855</v>
      </c>
      <c r="B40" s="76" t="s">
        <v>856</v>
      </c>
      <c r="C40" s="184" t="s">
        <v>83</v>
      </c>
      <c r="E40" s="111"/>
      <c r="F40" s="197" t="str">
        <f>IF($C$42=0,"",IF(C40="[for completion]","",C40/$C$42))</f>
        <v/>
      </c>
      <c r="G40" s="84"/>
      <c r="H40"/>
      <c r="I40" s="76"/>
      <c r="L40" s="111"/>
      <c r="M40" s="85"/>
      <c r="N40" s="84"/>
    </row>
    <row r="41" spans="1:14" x14ac:dyDescent="0.25">
      <c r="A41" s="59" t="s">
        <v>857</v>
      </c>
      <c r="B41" s="76" t="s">
        <v>147</v>
      </c>
      <c r="C41" s="184" t="s">
        <v>83</v>
      </c>
      <c r="E41" s="96"/>
      <c r="F41" s="197" t="str">
        <f>IF($C$42=0,"",IF(C41="[for completion]","",C41/$C$42))</f>
        <v/>
      </c>
      <c r="G41" s="84"/>
      <c r="H41"/>
      <c r="I41" s="76"/>
      <c r="L41" s="96"/>
      <c r="M41" s="85"/>
      <c r="N41" s="84"/>
    </row>
    <row r="42" spans="1:14" x14ac:dyDescent="0.25">
      <c r="A42" s="59" t="s">
        <v>858</v>
      </c>
      <c r="B42" s="86" t="s">
        <v>149</v>
      </c>
      <c r="C42" s="186">
        <f>SUM(C39:C41)</f>
        <v>0</v>
      </c>
      <c r="D42" s="76"/>
      <c r="E42" s="96"/>
      <c r="F42" s="198">
        <f>SUM(F39:F41)</f>
        <v>0</v>
      </c>
      <c r="G42" s="84"/>
      <c r="H42"/>
      <c r="I42" s="76"/>
      <c r="L42" s="96"/>
      <c r="M42" s="85"/>
      <c r="N42" s="84"/>
    </row>
    <row r="43" spans="1:14" outlineLevel="1" x14ac:dyDescent="0.25">
      <c r="A43" s="59" t="s">
        <v>859</v>
      </c>
      <c r="B43" s="86"/>
      <c r="C43" s="76"/>
      <c r="D43" s="76"/>
      <c r="E43" s="96"/>
      <c r="F43" s="87"/>
      <c r="G43" s="84"/>
      <c r="H43"/>
      <c r="I43" s="76"/>
      <c r="L43" s="96"/>
      <c r="M43" s="85"/>
      <c r="N43" s="84"/>
    </row>
    <row r="44" spans="1:14" outlineLevel="1" x14ac:dyDescent="0.25">
      <c r="A44" s="59" t="s">
        <v>860</v>
      </c>
      <c r="B44" s="86"/>
      <c r="C44" s="76"/>
      <c r="D44" s="76"/>
      <c r="E44" s="96"/>
      <c r="F44" s="87"/>
      <c r="G44" s="84"/>
      <c r="H44"/>
      <c r="I44" s="76"/>
      <c r="L44" s="96"/>
      <c r="M44" s="85"/>
      <c r="N44" s="84"/>
    </row>
    <row r="45" spans="1:14" outlineLevel="1" x14ac:dyDescent="0.25">
      <c r="A45" s="59" t="s">
        <v>861</v>
      </c>
      <c r="B45" s="76"/>
      <c r="E45" s="96"/>
      <c r="F45" s="85"/>
      <c r="G45" s="84"/>
      <c r="H45"/>
      <c r="I45" s="76"/>
      <c r="L45" s="96"/>
      <c r="M45" s="85"/>
      <c r="N45" s="84"/>
    </row>
    <row r="46" spans="1:14" outlineLevel="1" x14ac:dyDescent="0.25">
      <c r="A46" s="59" t="s">
        <v>862</v>
      </c>
      <c r="B46" s="76"/>
      <c r="E46" s="96"/>
      <c r="F46" s="85"/>
      <c r="G46" s="84"/>
      <c r="H46"/>
      <c r="I46" s="76"/>
      <c r="L46" s="96"/>
      <c r="M46" s="85"/>
      <c r="N46" s="84"/>
    </row>
    <row r="47" spans="1:14" outlineLevel="1" x14ac:dyDescent="0.25">
      <c r="A47" s="59" t="s">
        <v>863</v>
      </c>
      <c r="B47" s="76"/>
      <c r="E47" s="96"/>
      <c r="F47" s="85"/>
      <c r="G47" s="84"/>
      <c r="H47"/>
      <c r="I47" s="76"/>
      <c r="L47" s="96"/>
      <c r="M47" s="85"/>
      <c r="N47" s="84"/>
    </row>
    <row r="48" spans="1:14" ht="15" customHeight="1" x14ac:dyDescent="0.25">
      <c r="A48" s="78"/>
      <c r="B48" s="79" t="s">
        <v>526</v>
      </c>
      <c r="C48" s="78" t="s">
        <v>832</v>
      </c>
      <c r="D48" s="78"/>
      <c r="E48" s="80"/>
      <c r="F48" s="81"/>
      <c r="G48" s="81"/>
      <c r="H48"/>
      <c r="I48" s="109"/>
      <c r="J48" s="73"/>
      <c r="K48" s="73"/>
      <c r="L48" s="65"/>
      <c r="M48" s="92"/>
      <c r="N48" s="92"/>
    </row>
    <row r="49" spans="1:14" x14ac:dyDescent="0.25">
      <c r="A49" s="59" t="s">
        <v>864</v>
      </c>
      <c r="B49" s="108" t="s">
        <v>528</v>
      </c>
      <c r="C49" s="178">
        <f>SUM(C50:C76)</f>
        <v>0</v>
      </c>
      <c r="G49" s="59"/>
      <c r="H49"/>
      <c r="I49" s="65"/>
      <c r="N49" s="59"/>
    </row>
    <row r="50" spans="1:14" x14ac:dyDescent="0.25">
      <c r="A50" s="59" t="s">
        <v>865</v>
      </c>
      <c r="B50" s="59" t="s">
        <v>530</v>
      </c>
      <c r="C50" s="178" t="s">
        <v>83</v>
      </c>
      <c r="G50" s="59"/>
      <c r="H50"/>
      <c r="N50" s="59"/>
    </row>
    <row r="51" spans="1:14" x14ac:dyDescent="0.25">
      <c r="A51" s="59" t="s">
        <v>866</v>
      </c>
      <c r="B51" s="59" t="s">
        <v>532</v>
      </c>
      <c r="C51" s="178" t="s">
        <v>83</v>
      </c>
      <c r="G51" s="59"/>
      <c r="H51"/>
      <c r="N51" s="59"/>
    </row>
    <row r="52" spans="1:14" x14ac:dyDescent="0.25">
      <c r="A52" s="59" t="s">
        <v>867</v>
      </c>
      <c r="B52" s="59" t="s">
        <v>534</v>
      </c>
      <c r="C52" s="178" t="s">
        <v>83</v>
      </c>
      <c r="G52" s="59"/>
      <c r="H52"/>
      <c r="N52" s="59"/>
    </row>
    <row r="53" spans="1:14" x14ac:dyDescent="0.25">
      <c r="A53" s="59" t="s">
        <v>868</v>
      </c>
      <c r="B53" s="59" t="s">
        <v>536</v>
      </c>
      <c r="C53" s="178" t="s">
        <v>83</v>
      </c>
      <c r="G53" s="59"/>
      <c r="H53"/>
      <c r="N53" s="59"/>
    </row>
    <row r="54" spans="1:14" x14ac:dyDescent="0.25">
      <c r="A54" s="59" t="s">
        <v>869</v>
      </c>
      <c r="B54" s="59" t="s">
        <v>538</v>
      </c>
      <c r="C54" s="178" t="s">
        <v>83</v>
      </c>
      <c r="G54" s="59"/>
      <c r="H54"/>
      <c r="N54" s="59"/>
    </row>
    <row r="55" spans="1:14" x14ac:dyDescent="0.25">
      <c r="A55" s="59" t="s">
        <v>870</v>
      </c>
      <c r="B55" s="59" t="s">
        <v>2633</v>
      </c>
      <c r="C55" s="178" t="s">
        <v>83</v>
      </c>
      <c r="G55" s="59"/>
      <c r="H55"/>
      <c r="N55" s="59"/>
    </row>
    <row r="56" spans="1:14" x14ac:dyDescent="0.25">
      <c r="A56" s="59" t="s">
        <v>871</v>
      </c>
      <c r="B56" s="59" t="s">
        <v>541</v>
      </c>
      <c r="C56" s="178" t="s">
        <v>83</v>
      </c>
      <c r="G56" s="59"/>
      <c r="H56"/>
      <c r="N56" s="59"/>
    </row>
    <row r="57" spans="1:14" x14ac:dyDescent="0.25">
      <c r="A57" s="59" t="s">
        <v>872</v>
      </c>
      <c r="B57" s="59" t="s">
        <v>543</v>
      </c>
      <c r="C57" s="178" t="s">
        <v>83</v>
      </c>
      <c r="G57" s="59"/>
      <c r="H57"/>
      <c r="N57" s="59"/>
    </row>
    <row r="58" spans="1:14" x14ac:dyDescent="0.25">
      <c r="A58" s="59" t="s">
        <v>873</v>
      </c>
      <c r="B58" s="59" t="s">
        <v>545</v>
      </c>
      <c r="C58" s="178" t="s">
        <v>83</v>
      </c>
      <c r="G58" s="59"/>
      <c r="H58"/>
      <c r="N58" s="59"/>
    </row>
    <row r="59" spans="1:14" x14ac:dyDescent="0.25">
      <c r="A59" s="59" t="s">
        <v>874</v>
      </c>
      <c r="B59" s="59" t="s">
        <v>547</v>
      </c>
      <c r="C59" s="178" t="s">
        <v>83</v>
      </c>
      <c r="G59" s="59"/>
      <c r="H59"/>
      <c r="N59" s="59"/>
    </row>
    <row r="60" spans="1:14" x14ac:dyDescent="0.25">
      <c r="A60" s="59" t="s">
        <v>875</v>
      </c>
      <c r="B60" s="59" t="s">
        <v>549</v>
      </c>
      <c r="C60" s="178" t="s">
        <v>83</v>
      </c>
      <c r="G60" s="59"/>
      <c r="H60"/>
      <c r="N60" s="59"/>
    </row>
    <row r="61" spans="1:14" x14ac:dyDescent="0.25">
      <c r="A61" s="59" t="s">
        <v>876</v>
      </c>
      <c r="B61" s="59" t="s">
        <v>551</v>
      </c>
      <c r="C61" s="178" t="s">
        <v>83</v>
      </c>
      <c r="G61" s="59"/>
      <c r="H61"/>
      <c r="N61" s="59"/>
    </row>
    <row r="62" spans="1:14" x14ac:dyDescent="0.25">
      <c r="A62" s="59" t="s">
        <v>877</v>
      </c>
      <c r="B62" s="59" t="s">
        <v>553</v>
      </c>
      <c r="C62" s="178" t="s">
        <v>83</v>
      </c>
      <c r="G62" s="59"/>
      <c r="H62"/>
      <c r="N62" s="59"/>
    </row>
    <row r="63" spans="1:14" x14ac:dyDescent="0.25">
      <c r="A63" s="59" t="s">
        <v>878</v>
      </c>
      <c r="B63" s="59" t="s">
        <v>555</v>
      </c>
      <c r="C63" s="178" t="s">
        <v>83</v>
      </c>
      <c r="G63" s="59"/>
      <c r="H63"/>
      <c r="N63" s="59"/>
    </row>
    <row r="64" spans="1:14" x14ac:dyDescent="0.25">
      <c r="A64" s="59" t="s">
        <v>879</v>
      </c>
      <c r="B64" s="59" t="s">
        <v>557</v>
      </c>
      <c r="C64" s="178" t="s">
        <v>83</v>
      </c>
      <c r="G64" s="59"/>
      <c r="H64"/>
      <c r="N64" s="59"/>
    </row>
    <row r="65" spans="1:14" x14ac:dyDescent="0.25">
      <c r="A65" s="59" t="s">
        <v>880</v>
      </c>
      <c r="B65" s="59" t="s">
        <v>3</v>
      </c>
      <c r="C65" s="178" t="s">
        <v>83</v>
      </c>
      <c r="G65" s="59"/>
      <c r="H65"/>
      <c r="N65" s="59"/>
    </row>
    <row r="66" spans="1:14" x14ac:dyDescent="0.25">
      <c r="A66" s="59" t="s">
        <v>881</v>
      </c>
      <c r="B66" s="59" t="s">
        <v>560</v>
      </c>
      <c r="C66" s="178" t="s">
        <v>83</v>
      </c>
      <c r="G66" s="59"/>
      <c r="H66"/>
      <c r="N66" s="59"/>
    </row>
    <row r="67" spans="1:14" x14ac:dyDescent="0.25">
      <c r="A67" s="59" t="s">
        <v>882</v>
      </c>
      <c r="B67" s="59" t="s">
        <v>562</v>
      </c>
      <c r="C67" s="178" t="s">
        <v>83</v>
      </c>
      <c r="G67" s="59"/>
      <c r="H67"/>
      <c r="N67" s="59"/>
    </row>
    <row r="68" spans="1:14" x14ac:dyDescent="0.25">
      <c r="A68" s="59" t="s">
        <v>883</v>
      </c>
      <c r="B68" s="59" t="s">
        <v>564</v>
      </c>
      <c r="C68" s="178" t="s">
        <v>83</v>
      </c>
      <c r="G68" s="59"/>
      <c r="H68"/>
      <c r="N68" s="59"/>
    </row>
    <row r="69" spans="1:14" x14ac:dyDescent="0.25">
      <c r="A69" s="59" t="s">
        <v>884</v>
      </c>
      <c r="B69" s="59" t="s">
        <v>566</v>
      </c>
      <c r="C69" s="178" t="s">
        <v>83</v>
      </c>
      <c r="G69" s="59"/>
      <c r="H69"/>
      <c r="N69" s="59"/>
    </row>
    <row r="70" spans="1:14" x14ac:dyDescent="0.25">
      <c r="A70" s="59" t="s">
        <v>885</v>
      </c>
      <c r="B70" s="59" t="s">
        <v>568</v>
      </c>
      <c r="C70" s="178" t="s">
        <v>83</v>
      </c>
      <c r="G70" s="59"/>
      <c r="H70"/>
      <c r="N70" s="59"/>
    </row>
    <row r="71" spans="1:14" x14ac:dyDescent="0.25">
      <c r="A71" s="59" t="s">
        <v>886</v>
      </c>
      <c r="B71" s="59" t="s">
        <v>570</v>
      </c>
      <c r="C71" s="178" t="s">
        <v>83</v>
      </c>
      <c r="G71" s="59"/>
      <c r="H71"/>
      <c r="N71" s="59"/>
    </row>
    <row r="72" spans="1:14" x14ac:dyDescent="0.25">
      <c r="A72" s="59" t="s">
        <v>887</v>
      </c>
      <c r="B72" s="59" t="s">
        <v>572</v>
      </c>
      <c r="C72" s="178" t="s">
        <v>83</v>
      </c>
      <c r="G72" s="59"/>
      <c r="H72"/>
      <c r="N72" s="59"/>
    </row>
    <row r="73" spans="1:14" x14ac:dyDescent="0.25">
      <c r="A73" s="59" t="s">
        <v>888</v>
      </c>
      <c r="B73" s="59" t="s">
        <v>574</v>
      </c>
      <c r="C73" s="178" t="s">
        <v>83</v>
      </c>
      <c r="G73" s="59"/>
      <c r="H73"/>
      <c r="N73" s="59"/>
    </row>
    <row r="74" spans="1:14" x14ac:dyDescent="0.25">
      <c r="A74" s="59" t="s">
        <v>889</v>
      </c>
      <c r="B74" s="59" t="s">
        <v>576</v>
      </c>
      <c r="C74" s="178" t="s">
        <v>83</v>
      </c>
      <c r="G74" s="59"/>
      <c r="H74"/>
      <c r="N74" s="59"/>
    </row>
    <row r="75" spans="1:14" x14ac:dyDescent="0.25">
      <c r="A75" s="59" t="s">
        <v>890</v>
      </c>
      <c r="B75" s="59" t="s">
        <v>578</v>
      </c>
      <c r="C75" s="178" t="s">
        <v>83</v>
      </c>
      <c r="G75" s="59"/>
      <c r="H75"/>
      <c r="N75" s="59"/>
    </row>
    <row r="76" spans="1:14" x14ac:dyDescent="0.25">
      <c r="A76" s="59" t="s">
        <v>891</v>
      </c>
      <c r="B76" s="59" t="s">
        <v>6</v>
      </c>
      <c r="C76" s="178" t="s">
        <v>83</v>
      </c>
      <c r="G76" s="59"/>
      <c r="H76"/>
      <c r="N76" s="59"/>
    </row>
    <row r="77" spans="1:14" x14ac:dyDescent="0.25">
      <c r="A77" s="59" t="s">
        <v>892</v>
      </c>
      <c r="B77" s="108" t="s">
        <v>319</v>
      </c>
      <c r="C77" s="178">
        <f>SUM(C78:C80)</f>
        <v>0</v>
      </c>
      <c r="G77" s="59"/>
      <c r="H77"/>
      <c r="I77" s="65"/>
      <c r="N77" s="59"/>
    </row>
    <row r="78" spans="1:14" x14ac:dyDescent="0.25">
      <c r="A78" s="59" t="s">
        <v>893</v>
      </c>
      <c r="B78" s="59" t="s">
        <v>584</v>
      </c>
      <c r="C78" s="178" t="s">
        <v>83</v>
      </c>
      <c r="G78" s="59"/>
      <c r="H78"/>
      <c r="N78" s="59"/>
    </row>
    <row r="79" spans="1:14" x14ac:dyDescent="0.25">
      <c r="A79" s="59" t="s">
        <v>894</v>
      </c>
      <c r="B79" s="59" t="s">
        <v>586</v>
      </c>
      <c r="C79" s="178" t="s">
        <v>83</v>
      </c>
      <c r="G79" s="59"/>
      <c r="H79"/>
      <c r="N79" s="59"/>
    </row>
    <row r="80" spans="1:14" x14ac:dyDescent="0.25">
      <c r="A80" s="59" t="s">
        <v>895</v>
      </c>
      <c r="B80" s="59" t="s">
        <v>2</v>
      </c>
      <c r="C80" s="178" t="s">
        <v>83</v>
      </c>
      <c r="G80" s="59"/>
      <c r="H80"/>
      <c r="N80" s="59"/>
    </row>
    <row r="81" spans="1:14" x14ac:dyDescent="0.25">
      <c r="A81" s="59" t="s">
        <v>896</v>
      </c>
      <c r="B81" s="108" t="s">
        <v>147</v>
      </c>
      <c r="C81" s="178">
        <f>SUM(C82:C92)</f>
        <v>0</v>
      </c>
      <c r="G81" s="59"/>
      <c r="H81"/>
      <c r="I81" s="65"/>
      <c r="N81" s="59"/>
    </row>
    <row r="82" spans="1:14" x14ac:dyDescent="0.25">
      <c r="A82" s="59" t="s">
        <v>897</v>
      </c>
      <c r="B82" s="76" t="s">
        <v>321</v>
      </c>
      <c r="C82" s="178" t="s">
        <v>83</v>
      </c>
      <c r="G82" s="59"/>
      <c r="H82"/>
      <c r="I82" s="76"/>
      <c r="N82" s="59"/>
    </row>
    <row r="83" spans="1:14" x14ac:dyDescent="0.25">
      <c r="A83" s="59" t="s">
        <v>898</v>
      </c>
      <c r="B83" s="59" t="s">
        <v>581</v>
      </c>
      <c r="C83" s="178" t="s">
        <v>83</v>
      </c>
      <c r="G83" s="59"/>
      <c r="H83"/>
      <c r="I83" s="76"/>
      <c r="N83" s="59"/>
    </row>
    <row r="84" spans="1:14" x14ac:dyDescent="0.25">
      <c r="A84" s="59" t="s">
        <v>899</v>
      </c>
      <c r="B84" s="76" t="s">
        <v>323</v>
      </c>
      <c r="C84" s="178" t="s">
        <v>83</v>
      </c>
      <c r="G84" s="59"/>
      <c r="H84"/>
      <c r="I84" s="76"/>
      <c r="N84" s="59"/>
    </row>
    <row r="85" spans="1:14" x14ac:dyDescent="0.25">
      <c r="A85" s="59" t="s">
        <v>900</v>
      </c>
      <c r="B85" s="76" t="s">
        <v>325</v>
      </c>
      <c r="C85" s="178" t="s">
        <v>83</v>
      </c>
      <c r="G85" s="59"/>
      <c r="H85"/>
      <c r="I85" s="76"/>
      <c r="N85" s="59"/>
    </row>
    <row r="86" spans="1:14" x14ac:dyDescent="0.25">
      <c r="A86" s="59" t="s">
        <v>901</v>
      </c>
      <c r="B86" s="76" t="s">
        <v>12</v>
      </c>
      <c r="C86" s="178" t="s">
        <v>83</v>
      </c>
      <c r="G86" s="59"/>
      <c r="H86"/>
      <c r="I86" s="76"/>
      <c r="N86" s="59"/>
    </row>
    <row r="87" spans="1:14" x14ac:dyDescent="0.25">
      <c r="A87" s="59" t="s">
        <v>902</v>
      </c>
      <c r="B87" s="76" t="s">
        <v>328</v>
      </c>
      <c r="C87" s="178" t="s">
        <v>83</v>
      </c>
      <c r="G87" s="59"/>
      <c r="H87"/>
      <c r="I87" s="76"/>
      <c r="N87" s="59"/>
    </row>
    <row r="88" spans="1:14" x14ac:dyDescent="0.25">
      <c r="A88" s="59" t="s">
        <v>903</v>
      </c>
      <c r="B88" s="76" t="s">
        <v>330</v>
      </c>
      <c r="C88" s="178" t="s">
        <v>83</v>
      </c>
      <c r="G88" s="59"/>
      <c r="H88"/>
      <c r="I88" s="76"/>
      <c r="N88" s="59"/>
    </row>
    <row r="89" spans="1:14" x14ac:dyDescent="0.25">
      <c r="A89" s="59" t="s">
        <v>904</v>
      </c>
      <c r="B89" s="76" t="s">
        <v>332</v>
      </c>
      <c r="C89" s="178" t="s">
        <v>83</v>
      </c>
      <c r="G89" s="59"/>
      <c r="H89"/>
      <c r="I89" s="76"/>
      <c r="N89" s="59"/>
    </row>
    <row r="90" spans="1:14" x14ac:dyDescent="0.25">
      <c r="A90" s="59" t="s">
        <v>905</v>
      </c>
      <c r="B90" s="76" t="s">
        <v>334</v>
      </c>
      <c r="C90" s="178" t="s">
        <v>83</v>
      </c>
      <c r="G90" s="59"/>
      <c r="H90"/>
      <c r="I90" s="76"/>
      <c r="N90" s="59"/>
    </row>
    <row r="91" spans="1:14" x14ac:dyDescent="0.25">
      <c r="A91" s="59" t="s">
        <v>906</v>
      </c>
      <c r="B91" s="76" t="s">
        <v>336</v>
      </c>
      <c r="C91" s="178" t="s">
        <v>83</v>
      </c>
      <c r="G91" s="59"/>
      <c r="H91"/>
      <c r="I91" s="76"/>
      <c r="N91" s="59"/>
    </row>
    <row r="92" spans="1:14" x14ac:dyDescent="0.25">
      <c r="A92" s="59" t="s">
        <v>907</v>
      </c>
      <c r="B92" s="76" t="s">
        <v>147</v>
      </c>
      <c r="C92" s="178" t="s">
        <v>83</v>
      </c>
      <c r="G92" s="59"/>
      <c r="H92"/>
      <c r="I92" s="76"/>
      <c r="N92" s="59"/>
    </row>
    <row r="93" spans="1:14" outlineLevel="1" x14ac:dyDescent="0.25">
      <c r="A93" s="59" t="s">
        <v>908</v>
      </c>
      <c r="B93" s="88" t="s">
        <v>151</v>
      </c>
      <c r="C93" s="178"/>
      <c r="G93" s="59"/>
      <c r="H93"/>
      <c r="I93" s="76"/>
      <c r="N93" s="59"/>
    </row>
    <row r="94" spans="1:14" outlineLevel="1" x14ac:dyDescent="0.25">
      <c r="A94" s="59" t="s">
        <v>909</v>
      </c>
      <c r="B94" s="88" t="s">
        <v>151</v>
      </c>
      <c r="C94" s="178"/>
      <c r="G94" s="59"/>
      <c r="H94"/>
      <c r="I94" s="76"/>
      <c r="N94" s="59"/>
    </row>
    <row r="95" spans="1:14" outlineLevel="1" x14ac:dyDescent="0.25">
      <c r="A95" s="59" t="s">
        <v>910</v>
      </c>
      <c r="B95" s="88" t="s">
        <v>151</v>
      </c>
      <c r="C95" s="178"/>
      <c r="G95" s="59"/>
      <c r="H95"/>
      <c r="I95" s="76"/>
      <c r="N95" s="59"/>
    </row>
    <row r="96" spans="1:14" outlineLevel="1" x14ac:dyDescent="0.25">
      <c r="A96" s="59" t="s">
        <v>911</v>
      </c>
      <c r="B96" s="88" t="s">
        <v>151</v>
      </c>
      <c r="C96" s="178"/>
      <c r="G96" s="59"/>
      <c r="H96"/>
      <c r="I96" s="76"/>
      <c r="N96" s="59"/>
    </row>
    <row r="97" spans="1:14" outlineLevel="1" x14ac:dyDescent="0.25">
      <c r="A97" s="59" t="s">
        <v>912</v>
      </c>
      <c r="B97" s="88" t="s">
        <v>151</v>
      </c>
      <c r="C97" s="178"/>
      <c r="G97" s="59"/>
      <c r="H97"/>
      <c r="I97" s="76"/>
      <c r="N97" s="59"/>
    </row>
    <row r="98" spans="1:14" outlineLevel="1" x14ac:dyDescent="0.25">
      <c r="A98" s="59" t="s">
        <v>913</v>
      </c>
      <c r="B98" s="88" t="s">
        <v>151</v>
      </c>
      <c r="C98" s="178"/>
      <c r="G98" s="59"/>
      <c r="H98"/>
      <c r="I98" s="76"/>
      <c r="N98" s="59"/>
    </row>
    <row r="99" spans="1:14" outlineLevel="1" x14ac:dyDescent="0.25">
      <c r="A99" s="59" t="s">
        <v>914</v>
      </c>
      <c r="B99" s="88" t="s">
        <v>151</v>
      </c>
      <c r="C99" s="178"/>
      <c r="G99" s="59"/>
      <c r="H99"/>
      <c r="I99" s="76"/>
      <c r="N99" s="59"/>
    </row>
    <row r="100" spans="1:14" outlineLevel="1" x14ac:dyDescent="0.25">
      <c r="A100" s="59" t="s">
        <v>915</v>
      </c>
      <c r="B100" s="88" t="s">
        <v>151</v>
      </c>
      <c r="C100" s="178"/>
      <c r="G100" s="59"/>
      <c r="H100"/>
      <c r="I100" s="76"/>
      <c r="N100" s="59"/>
    </row>
    <row r="101" spans="1:14" outlineLevel="1" x14ac:dyDescent="0.25">
      <c r="A101" s="59" t="s">
        <v>916</v>
      </c>
      <c r="B101" s="88" t="s">
        <v>151</v>
      </c>
      <c r="C101" s="178"/>
      <c r="G101" s="59"/>
      <c r="H101"/>
      <c r="I101" s="76"/>
      <c r="N101" s="59"/>
    </row>
    <row r="102" spans="1:14" outlineLevel="1" x14ac:dyDescent="0.25">
      <c r="A102" s="59" t="s">
        <v>917</v>
      </c>
      <c r="B102" s="88" t="s">
        <v>151</v>
      </c>
      <c r="C102" s="178"/>
      <c r="G102" s="59"/>
      <c r="H102"/>
      <c r="I102" s="76"/>
      <c r="N102" s="59"/>
    </row>
    <row r="103" spans="1:14" ht="15" customHeight="1" x14ac:dyDescent="0.25">
      <c r="A103" s="78"/>
      <c r="B103" s="191" t="s">
        <v>1582</v>
      </c>
      <c r="C103" s="179" t="s">
        <v>832</v>
      </c>
      <c r="D103" s="78"/>
      <c r="E103" s="80"/>
      <c r="F103" s="78"/>
      <c r="G103" s="81"/>
      <c r="H103"/>
      <c r="I103" s="109"/>
      <c r="J103" s="73"/>
      <c r="K103" s="73"/>
      <c r="L103" s="65"/>
      <c r="M103" s="73"/>
      <c r="N103" s="92"/>
    </row>
    <row r="104" spans="1:14" x14ac:dyDescent="0.25">
      <c r="A104" s="59" t="s">
        <v>918</v>
      </c>
      <c r="B104" s="76" t="s">
        <v>609</v>
      </c>
      <c r="C104" s="178" t="s">
        <v>83</v>
      </c>
      <c r="G104" s="59"/>
      <c r="H104"/>
      <c r="I104" s="76"/>
      <c r="N104" s="59"/>
    </row>
    <row r="105" spans="1:14" x14ac:dyDescent="0.25">
      <c r="A105" s="59" t="s">
        <v>919</v>
      </c>
      <c r="B105" s="76" t="s">
        <v>609</v>
      </c>
      <c r="C105" s="178" t="s">
        <v>83</v>
      </c>
      <c r="G105" s="59"/>
      <c r="H105"/>
      <c r="I105" s="76"/>
      <c r="N105" s="59"/>
    </row>
    <row r="106" spans="1:14" x14ac:dyDescent="0.25">
      <c r="A106" s="59" t="s">
        <v>920</v>
      </c>
      <c r="B106" s="76" t="s">
        <v>609</v>
      </c>
      <c r="C106" s="178" t="s">
        <v>83</v>
      </c>
      <c r="G106" s="59"/>
      <c r="H106"/>
      <c r="I106" s="76"/>
      <c r="N106" s="59"/>
    </row>
    <row r="107" spans="1:14" x14ac:dyDescent="0.25">
      <c r="A107" s="59" t="s">
        <v>921</v>
      </c>
      <c r="B107" s="76" t="s">
        <v>609</v>
      </c>
      <c r="C107" s="178" t="s">
        <v>83</v>
      </c>
      <c r="G107" s="59"/>
      <c r="H107"/>
      <c r="I107" s="76"/>
      <c r="N107" s="59"/>
    </row>
    <row r="108" spans="1:14" x14ac:dyDescent="0.25">
      <c r="A108" s="59" t="s">
        <v>922</v>
      </c>
      <c r="B108" s="76" t="s">
        <v>609</v>
      </c>
      <c r="C108" s="178" t="s">
        <v>83</v>
      </c>
      <c r="G108" s="59"/>
      <c r="H108"/>
      <c r="I108" s="76"/>
      <c r="N108" s="59"/>
    </row>
    <row r="109" spans="1:14" x14ac:dyDescent="0.25">
      <c r="A109" s="59" t="s">
        <v>923</v>
      </c>
      <c r="B109" s="76" t="s">
        <v>609</v>
      </c>
      <c r="C109" s="178" t="s">
        <v>83</v>
      </c>
      <c r="G109" s="59"/>
      <c r="H109"/>
      <c r="I109" s="76"/>
      <c r="N109" s="59"/>
    </row>
    <row r="110" spans="1:14" x14ac:dyDescent="0.25">
      <c r="A110" s="59" t="s">
        <v>924</v>
      </c>
      <c r="B110" s="76" t="s">
        <v>609</v>
      </c>
      <c r="C110" s="178" t="s">
        <v>83</v>
      </c>
      <c r="G110" s="59"/>
      <c r="H110"/>
      <c r="I110" s="76"/>
      <c r="N110" s="59"/>
    </row>
    <row r="111" spans="1:14" x14ac:dyDescent="0.25">
      <c r="A111" s="59" t="s">
        <v>925</v>
      </c>
      <c r="B111" s="76" t="s">
        <v>609</v>
      </c>
      <c r="C111" s="178" t="s">
        <v>83</v>
      </c>
      <c r="G111" s="59"/>
      <c r="H111"/>
      <c r="I111" s="76"/>
      <c r="N111" s="59"/>
    </row>
    <row r="112" spans="1:14" x14ac:dyDescent="0.25">
      <c r="A112" s="59" t="s">
        <v>926</v>
      </c>
      <c r="B112" s="76" t="s">
        <v>609</v>
      </c>
      <c r="C112" s="178" t="s">
        <v>83</v>
      </c>
      <c r="G112" s="59"/>
      <c r="H112"/>
      <c r="I112" s="76"/>
      <c r="N112" s="59"/>
    </row>
    <row r="113" spans="1:14" x14ac:dyDescent="0.25">
      <c r="A113" s="59" t="s">
        <v>927</v>
      </c>
      <c r="B113" s="76" t="s">
        <v>609</v>
      </c>
      <c r="C113" s="178" t="s">
        <v>83</v>
      </c>
      <c r="G113" s="59"/>
      <c r="H113"/>
      <c r="I113" s="76"/>
      <c r="N113" s="59"/>
    </row>
    <row r="114" spans="1:14" x14ac:dyDescent="0.25">
      <c r="A114" s="59" t="s">
        <v>928</v>
      </c>
      <c r="B114" s="76" t="s">
        <v>609</v>
      </c>
      <c r="C114" s="178" t="s">
        <v>83</v>
      </c>
      <c r="G114" s="59"/>
      <c r="H114"/>
      <c r="I114" s="76"/>
      <c r="N114" s="59"/>
    </row>
    <row r="115" spans="1:14" x14ac:dyDescent="0.25">
      <c r="A115" s="59" t="s">
        <v>929</v>
      </c>
      <c r="B115" s="76" t="s">
        <v>609</v>
      </c>
      <c r="C115" s="178" t="s">
        <v>83</v>
      </c>
      <c r="G115" s="59"/>
      <c r="H115"/>
      <c r="I115" s="76"/>
      <c r="N115" s="59"/>
    </row>
    <row r="116" spans="1:14" x14ac:dyDescent="0.25">
      <c r="A116" s="59" t="s">
        <v>930</v>
      </c>
      <c r="B116" s="76" t="s">
        <v>609</v>
      </c>
      <c r="C116" s="178" t="s">
        <v>83</v>
      </c>
      <c r="G116" s="59"/>
      <c r="H116"/>
      <c r="I116" s="76"/>
      <c r="N116" s="59"/>
    </row>
    <row r="117" spans="1:14" x14ac:dyDescent="0.25">
      <c r="A117" s="59" t="s">
        <v>931</v>
      </c>
      <c r="B117" s="76" t="s">
        <v>609</v>
      </c>
      <c r="C117" s="178" t="s">
        <v>83</v>
      </c>
      <c r="G117" s="59"/>
      <c r="H117"/>
      <c r="I117" s="76"/>
      <c r="N117" s="59"/>
    </row>
    <row r="118" spans="1:14" x14ac:dyDescent="0.25">
      <c r="A118" s="59" t="s">
        <v>932</v>
      </c>
      <c r="B118" s="76" t="s">
        <v>609</v>
      </c>
      <c r="C118" s="178" t="s">
        <v>83</v>
      </c>
      <c r="G118" s="59"/>
      <c r="H118"/>
      <c r="I118" s="76"/>
      <c r="N118" s="59"/>
    </row>
    <row r="119" spans="1:14" x14ac:dyDescent="0.25">
      <c r="A119" s="59" t="s">
        <v>933</v>
      </c>
      <c r="B119" s="76" t="s">
        <v>609</v>
      </c>
      <c r="C119" s="178" t="s">
        <v>83</v>
      </c>
      <c r="G119" s="59"/>
      <c r="H119"/>
      <c r="I119" s="76"/>
      <c r="N119" s="59"/>
    </row>
    <row r="120" spans="1:14" x14ac:dyDescent="0.25">
      <c r="A120" s="59" t="s">
        <v>934</v>
      </c>
      <c r="B120" s="76" t="s">
        <v>609</v>
      </c>
      <c r="C120" s="178" t="s">
        <v>83</v>
      </c>
      <c r="G120" s="59"/>
      <c r="H120"/>
      <c r="I120" s="76"/>
      <c r="N120" s="59"/>
    </row>
    <row r="121" spans="1:14" x14ac:dyDescent="0.25">
      <c r="A121" s="59" t="s">
        <v>935</v>
      </c>
      <c r="B121" s="76" t="s">
        <v>609</v>
      </c>
      <c r="C121" s="178" t="s">
        <v>83</v>
      </c>
      <c r="G121" s="59"/>
      <c r="H121"/>
      <c r="I121" s="76"/>
      <c r="N121" s="59"/>
    </row>
    <row r="122" spans="1:14" x14ac:dyDescent="0.25">
      <c r="A122" s="59" t="s">
        <v>936</v>
      </c>
      <c r="B122" s="76" t="s">
        <v>609</v>
      </c>
      <c r="C122" s="178" t="s">
        <v>83</v>
      </c>
      <c r="G122" s="59"/>
      <c r="H122"/>
      <c r="I122" s="76"/>
      <c r="N122" s="59"/>
    </row>
    <row r="123" spans="1:14" x14ac:dyDescent="0.25">
      <c r="A123" s="59" t="s">
        <v>937</v>
      </c>
      <c r="B123" s="76" t="s">
        <v>609</v>
      </c>
      <c r="C123" s="178" t="s">
        <v>83</v>
      </c>
      <c r="G123" s="59"/>
      <c r="H123"/>
      <c r="I123" s="76"/>
      <c r="N123" s="59"/>
    </row>
    <row r="124" spans="1:14" x14ac:dyDescent="0.25">
      <c r="A124" s="59" t="s">
        <v>938</v>
      </c>
      <c r="B124" s="76" t="s">
        <v>609</v>
      </c>
      <c r="C124" s="178" t="s">
        <v>83</v>
      </c>
      <c r="G124" s="59"/>
      <c r="H124"/>
      <c r="I124" s="76"/>
      <c r="N124" s="59"/>
    </row>
    <row r="125" spans="1:14" x14ac:dyDescent="0.25">
      <c r="A125" s="59" t="s">
        <v>939</v>
      </c>
      <c r="B125" s="76" t="s">
        <v>609</v>
      </c>
      <c r="C125" s="178" t="s">
        <v>83</v>
      </c>
      <c r="G125" s="59"/>
      <c r="H125"/>
      <c r="I125" s="76"/>
      <c r="N125" s="59"/>
    </row>
    <row r="126" spans="1:14" x14ac:dyDescent="0.25">
      <c r="A126" s="59" t="s">
        <v>940</v>
      </c>
      <c r="B126" s="76" t="s">
        <v>609</v>
      </c>
      <c r="C126" s="178" t="s">
        <v>83</v>
      </c>
      <c r="G126" s="59"/>
      <c r="H126"/>
      <c r="I126" s="76"/>
      <c r="N126" s="59"/>
    </row>
    <row r="127" spans="1:14" x14ac:dyDescent="0.25">
      <c r="A127" s="59" t="s">
        <v>941</v>
      </c>
      <c r="B127" s="76" t="s">
        <v>609</v>
      </c>
      <c r="C127" s="178" t="s">
        <v>83</v>
      </c>
      <c r="G127" s="59"/>
      <c r="H127"/>
      <c r="I127" s="76"/>
      <c r="N127" s="59"/>
    </row>
    <row r="128" spans="1:14" x14ac:dyDescent="0.25">
      <c r="A128" s="59" t="s">
        <v>942</v>
      </c>
      <c r="B128" s="76" t="s">
        <v>609</v>
      </c>
      <c r="C128" s="59" t="s">
        <v>83</v>
      </c>
      <c r="G128" s="59"/>
      <c r="H128"/>
      <c r="I128" s="76"/>
      <c r="N128" s="59"/>
    </row>
    <row r="129" spans="1:14" x14ac:dyDescent="0.25">
      <c r="A129" s="78"/>
      <c r="B129" s="79" t="s">
        <v>640</v>
      </c>
      <c r="C129" s="78" t="s">
        <v>832</v>
      </c>
      <c r="D129" s="78"/>
      <c r="E129" s="78"/>
      <c r="F129" s="81"/>
      <c r="G129" s="81"/>
      <c r="H129"/>
      <c r="I129" s="109"/>
      <c r="J129" s="73"/>
      <c r="K129" s="73"/>
      <c r="L129" s="73"/>
      <c r="M129" s="92"/>
      <c r="N129" s="92"/>
    </row>
    <row r="130" spans="1:14" x14ac:dyDescent="0.25">
      <c r="A130" s="59" t="s">
        <v>943</v>
      </c>
      <c r="B130" s="59" t="s">
        <v>642</v>
      </c>
      <c r="C130" s="178" t="s">
        <v>83</v>
      </c>
      <c r="D130"/>
      <c r="E130"/>
      <c r="F130"/>
      <c r="G130"/>
      <c r="H130"/>
      <c r="K130" s="101"/>
      <c r="L130" s="101"/>
      <c r="M130" s="101"/>
      <c r="N130" s="101"/>
    </row>
    <row r="131" spans="1:14" x14ac:dyDescent="0.25">
      <c r="A131" s="59" t="s">
        <v>944</v>
      </c>
      <c r="B131" s="59" t="s">
        <v>644</v>
      </c>
      <c r="C131" s="178" t="s">
        <v>83</v>
      </c>
      <c r="D131"/>
      <c r="E131"/>
      <c r="F131"/>
      <c r="G131"/>
      <c r="H131"/>
      <c r="K131" s="101"/>
      <c r="L131" s="101"/>
      <c r="M131" s="101"/>
      <c r="N131" s="101"/>
    </row>
    <row r="132" spans="1:14" x14ac:dyDescent="0.25">
      <c r="A132" s="59" t="s">
        <v>945</v>
      </c>
      <c r="B132" s="59" t="s">
        <v>147</v>
      </c>
      <c r="C132" s="178" t="s">
        <v>83</v>
      </c>
      <c r="D132"/>
      <c r="E132"/>
      <c r="F132"/>
      <c r="G132"/>
      <c r="H132"/>
      <c r="K132" s="101"/>
      <c r="L132" s="101"/>
      <c r="M132" s="101"/>
      <c r="N132" s="101"/>
    </row>
    <row r="133" spans="1:14" outlineLevel="1" x14ac:dyDescent="0.25">
      <c r="A133" s="59" t="s">
        <v>946</v>
      </c>
      <c r="C133" s="178"/>
      <c r="D133"/>
      <c r="E133"/>
      <c r="F133"/>
      <c r="G133"/>
      <c r="H133"/>
      <c r="K133" s="101"/>
      <c r="L133" s="101"/>
      <c r="M133" s="101"/>
      <c r="N133" s="101"/>
    </row>
    <row r="134" spans="1:14" outlineLevel="1" x14ac:dyDescent="0.25">
      <c r="A134" s="59" t="s">
        <v>947</v>
      </c>
      <c r="C134" s="178"/>
      <c r="D134"/>
      <c r="E134"/>
      <c r="F134"/>
      <c r="G134"/>
      <c r="H134"/>
      <c r="K134" s="101"/>
      <c r="L134" s="101"/>
      <c r="M134" s="101"/>
      <c r="N134" s="101"/>
    </row>
    <row r="135" spans="1:14" outlineLevel="1" x14ac:dyDescent="0.25">
      <c r="A135" s="59" t="s">
        <v>948</v>
      </c>
      <c r="C135" s="178"/>
      <c r="D135"/>
      <c r="E135"/>
      <c r="F135"/>
      <c r="G135"/>
      <c r="H135"/>
      <c r="K135" s="101"/>
      <c r="L135" s="101"/>
      <c r="M135" s="101"/>
      <c r="N135" s="101"/>
    </row>
    <row r="136" spans="1:14" outlineLevel="1" x14ac:dyDescent="0.25">
      <c r="A136" s="59" t="s">
        <v>949</v>
      </c>
      <c r="C136" s="178"/>
      <c r="D136"/>
      <c r="E136"/>
      <c r="F136"/>
      <c r="G136"/>
      <c r="H136"/>
      <c r="K136" s="101"/>
      <c r="L136" s="101"/>
      <c r="M136" s="101"/>
      <c r="N136" s="101"/>
    </row>
    <row r="137" spans="1:14" x14ac:dyDescent="0.25">
      <c r="A137" s="78"/>
      <c r="B137" s="79" t="s">
        <v>652</v>
      </c>
      <c r="C137" s="78" t="s">
        <v>832</v>
      </c>
      <c r="D137" s="78"/>
      <c r="E137" s="78"/>
      <c r="F137" s="81"/>
      <c r="G137" s="81"/>
      <c r="H137"/>
      <c r="I137" s="109"/>
      <c r="J137" s="73"/>
      <c r="K137" s="73"/>
      <c r="L137" s="73"/>
      <c r="M137" s="92"/>
      <c r="N137" s="92"/>
    </row>
    <row r="138" spans="1:14" x14ac:dyDescent="0.25">
      <c r="A138" s="59" t="s">
        <v>950</v>
      </c>
      <c r="B138" s="59" t="s">
        <v>654</v>
      </c>
      <c r="C138" s="178" t="s">
        <v>83</v>
      </c>
      <c r="D138" s="111"/>
      <c r="E138" s="111"/>
      <c r="F138" s="96"/>
      <c r="G138" s="84"/>
      <c r="H138"/>
      <c r="K138" s="111"/>
      <c r="L138" s="111"/>
      <c r="M138" s="96"/>
      <c r="N138" s="84"/>
    </row>
    <row r="139" spans="1:14" x14ac:dyDescent="0.25">
      <c r="A139" s="59" t="s">
        <v>951</v>
      </c>
      <c r="B139" s="59" t="s">
        <v>656</v>
      </c>
      <c r="C139" s="178" t="s">
        <v>83</v>
      </c>
      <c r="D139" s="111"/>
      <c r="E139" s="111"/>
      <c r="F139" s="96"/>
      <c r="G139" s="84"/>
      <c r="H139"/>
      <c r="K139" s="111"/>
      <c r="L139" s="111"/>
      <c r="M139" s="96"/>
      <c r="N139" s="84"/>
    </row>
    <row r="140" spans="1:14" x14ac:dyDescent="0.25">
      <c r="A140" s="59" t="s">
        <v>952</v>
      </c>
      <c r="B140" s="59" t="s">
        <v>147</v>
      </c>
      <c r="C140" s="178" t="s">
        <v>83</v>
      </c>
      <c r="D140" s="111"/>
      <c r="E140" s="111"/>
      <c r="F140" s="96"/>
      <c r="G140" s="84"/>
      <c r="H140"/>
      <c r="K140" s="111"/>
      <c r="L140" s="111"/>
      <c r="M140" s="96"/>
      <c r="N140" s="84"/>
    </row>
    <row r="141" spans="1:14" outlineLevel="1" x14ac:dyDescent="0.25">
      <c r="A141" s="59" t="s">
        <v>953</v>
      </c>
      <c r="C141" s="178"/>
      <c r="D141" s="111"/>
      <c r="E141" s="111"/>
      <c r="F141" s="96"/>
      <c r="G141" s="84"/>
      <c r="H141"/>
      <c r="K141" s="111"/>
      <c r="L141" s="111"/>
      <c r="M141" s="96"/>
      <c r="N141" s="84"/>
    </row>
    <row r="142" spans="1:14" outlineLevel="1" x14ac:dyDescent="0.25">
      <c r="A142" s="59" t="s">
        <v>954</v>
      </c>
      <c r="C142" s="178"/>
      <c r="D142" s="111"/>
      <c r="E142" s="111"/>
      <c r="F142" s="96"/>
      <c r="G142" s="84"/>
      <c r="H142"/>
      <c r="K142" s="111"/>
      <c r="L142" s="111"/>
      <c r="M142" s="96"/>
      <c r="N142" s="84"/>
    </row>
    <row r="143" spans="1:14" outlineLevel="1" x14ac:dyDescent="0.25">
      <c r="A143" s="59" t="s">
        <v>955</v>
      </c>
      <c r="C143" s="178"/>
      <c r="D143" s="111"/>
      <c r="E143" s="111"/>
      <c r="F143" s="96"/>
      <c r="G143" s="84"/>
      <c r="H143"/>
      <c r="K143" s="111"/>
      <c r="L143" s="111"/>
      <c r="M143" s="96"/>
      <c r="N143" s="84"/>
    </row>
    <row r="144" spans="1:14" outlineLevel="1" x14ac:dyDescent="0.25">
      <c r="A144" s="59" t="s">
        <v>956</v>
      </c>
      <c r="C144" s="178"/>
      <c r="D144" s="111"/>
      <c r="E144" s="111"/>
      <c r="F144" s="96"/>
      <c r="G144" s="84"/>
      <c r="H144"/>
      <c r="K144" s="111"/>
      <c r="L144" s="111"/>
      <c r="M144" s="96"/>
      <c r="N144" s="84"/>
    </row>
    <row r="145" spans="1:14" outlineLevel="1" x14ac:dyDescent="0.25">
      <c r="A145" s="59" t="s">
        <v>957</v>
      </c>
      <c r="C145" s="178"/>
      <c r="D145" s="111"/>
      <c r="E145" s="111"/>
      <c r="F145" s="96"/>
      <c r="G145" s="84"/>
      <c r="H145"/>
      <c r="K145" s="111"/>
      <c r="L145" s="111"/>
      <c r="M145" s="96"/>
      <c r="N145" s="84"/>
    </row>
    <row r="146" spans="1:14" outlineLevel="1" x14ac:dyDescent="0.25">
      <c r="A146" s="59" t="s">
        <v>958</v>
      </c>
      <c r="C146" s="178"/>
      <c r="D146" s="111"/>
      <c r="E146" s="111"/>
      <c r="F146" s="96"/>
      <c r="G146" s="84"/>
      <c r="H146"/>
      <c r="K146" s="111"/>
      <c r="L146" s="111"/>
      <c r="M146" s="96"/>
      <c r="N146" s="84"/>
    </row>
    <row r="147" spans="1:14" x14ac:dyDescent="0.25">
      <c r="A147" s="78"/>
      <c r="B147" s="79" t="s">
        <v>959</v>
      </c>
      <c r="C147" s="78" t="s">
        <v>114</v>
      </c>
      <c r="D147" s="78"/>
      <c r="E147" s="78"/>
      <c r="F147" s="78" t="s">
        <v>832</v>
      </c>
      <c r="G147" s="81"/>
      <c r="H147"/>
      <c r="I147" s="109"/>
      <c r="J147" s="73"/>
      <c r="K147" s="73"/>
      <c r="L147" s="73"/>
      <c r="M147" s="73"/>
      <c r="N147" s="92"/>
    </row>
    <row r="148" spans="1:14" x14ac:dyDescent="0.25">
      <c r="A148" s="59" t="s">
        <v>960</v>
      </c>
      <c r="B148" s="76" t="s">
        <v>961</v>
      </c>
      <c r="C148" s="184" t="s">
        <v>83</v>
      </c>
      <c r="D148" s="111"/>
      <c r="E148" s="111"/>
      <c r="F148" s="197" t="str">
        <f>IF($C$152=0,"",IF(C148="[for completion]","",C148/$C$152))</f>
        <v/>
      </c>
      <c r="G148" s="84"/>
      <c r="H148"/>
      <c r="I148" s="76"/>
      <c r="K148" s="111"/>
      <c r="L148" s="111"/>
      <c r="M148" s="85"/>
      <c r="N148" s="84"/>
    </row>
    <row r="149" spans="1:14" x14ac:dyDescent="0.25">
      <c r="A149" s="59" t="s">
        <v>962</v>
      </c>
      <c r="B149" s="76" t="s">
        <v>963</v>
      </c>
      <c r="C149" s="184" t="s">
        <v>83</v>
      </c>
      <c r="D149" s="111"/>
      <c r="E149" s="111"/>
      <c r="F149" s="197" t="str">
        <f>IF($C$152=0,"",IF(C149="[for completion]","",C149/$C$152))</f>
        <v/>
      </c>
      <c r="G149" s="84"/>
      <c r="H149"/>
      <c r="I149" s="76"/>
      <c r="K149" s="111"/>
      <c r="L149" s="111"/>
      <c r="M149" s="85"/>
      <c r="N149" s="84"/>
    </row>
    <row r="150" spans="1:14" x14ac:dyDescent="0.25">
      <c r="A150" s="59" t="s">
        <v>964</v>
      </c>
      <c r="B150" s="76" t="s">
        <v>965</v>
      </c>
      <c r="C150" s="184" t="s">
        <v>83</v>
      </c>
      <c r="D150" s="111"/>
      <c r="E150" s="111"/>
      <c r="F150" s="197" t="str">
        <f>IF($C$152=0,"",IF(C150="[for completion]","",C150/$C$152))</f>
        <v/>
      </c>
      <c r="G150" s="84"/>
      <c r="H150"/>
      <c r="I150" s="76"/>
      <c r="K150" s="111"/>
      <c r="L150" s="111"/>
      <c r="M150" s="85"/>
      <c r="N150" s="84"/>
    </row>
    <row r="151" spans="1:14" ht="15" customHeight="1" x14ac:dyDescent="0.25">
      <c r="A151" s="59" t="s">
        <v>966</v>
      </c>
      <c r="B151" s="76" t="s">
        <v>967</v>
      </c>
      <c r="C151" s="184" t="s">
        <v>83</v>
      </c>
      <c r="D151" s="111"/>
      <c r="E151" s="111"/>
      <c r="F151" s="197" t="str">
        <f>IF($C$152=0,"",IF(C151="[for completion]","",C151/$C$152))</f>
        <v/>
      </c>
      <c r="G151" s="84"/>
      <c r="H151"/>
      <c r="I151" s="76"/>
      <c r="K151" s="111"/>
      <c r="L151" s="111"/>
      <c r="M151" s="85"/>
      <c r="N151" s="84"/>
    </row>
    <row r="152" spans="1:14" ht="15" customHeight="1" x14ac:dyDescent="0.25">
      <c r="A152" s="59" t="s">
        <v>968</v>
      </c>
      <c r="B152" s="86" t="s">
        <v>149</v>
      </c>
      <c r="C152" s="186">
        <f>SUM(C148:C151)</f>
        <v>0</v>
      </c>
      <c r="D152" s="111"/>
      <c r="E152" s="111"/>
      <c r="F152" s="178">
        <f>SUM(F148:F151)</f>
        <v>0</v>
      </c>
      <c r="G152" s="84"/>
      <c r="H152"/>
      <c r="I152" s="76"/>
      <c r="K152" s="111"/>
      <c r="L152" s="111"/>
      <c r="M152" s="85"/>
      <c r="N152" s="84"/>
    </row>
    <row r="153" spans="1:14" ht="15" customHeight="1" outlineLevel="1" x14ac:dyDescent="0.25">
      <c r="A153" s="59" t="s">
        <v>969</v>
      </c>
      <c r="B153" s="88" t="s">
        <v>970</v>
      </c>
      <c r="D153" s="111"/>
      <c r="E153" s="111"/>
      <c r="F153" s="197" t="str">
        <f>IF($C$152=0,"",IF(C153="[for completion]","",C153/$C$152))</f>
        <v/>
      </c>
      <c r="G153" s="84"/>
      <c r="H153"/>
      <c r="I153" s="76"/>
      <c r="K153" s="111"/>
      <c r="L153" s="111"/>
      <c r="M153" s="85"/>
      <c r="N153" s="84"/>
    </row>
    <row r="154" spans="1:14" ht="15" customHeight="1" outlineLevel="1" x14ac:dyDescent="0.25">
      <c r="A154" s="59" t="s">
        <v>971</v>
      </c>
      <c r="B154" s="88" t="s">
        <v>972</v>
      </c>
      <c r="D154" s="111"/>
      <c r="E154" s="111"/>
      <c r="F154" s="197" t="str">
        <f t="shared" ref="F154:F159" si="2">IF($C$152=0,"",IF(C154="[for completion]","",C154/$C$152))</f>
        <v/>
      </c>
      <c r="G154" s="84"/>
      <c r="H154"/>
      <c r="I154" s="76"/>
      <c r="K154" s="111"/>
      <c r="L154" s="111"/>
      <c r="M154" s="85"/>
      <c r="N154" s="84"/>
    </row>
    <row r="155" spans="1:14" ht="15" customHeight="1" outlineLevel="1" x14ac:dyDescent="0.25">
      <c r="A155" s="59" t="s">
        <v>973</v>
      </c>
      <c r="B155" s="88" t="s">
        <v>974</v>
      </c>
      <c r="D155" s="111"/>
      <c r="E155" s="111"/>
      <c r="F155" s="197" t="str">
        <f t="shared" si="2"/>
        <v/>
      </c>
      <c r="G155" s="84"/>
      <c r="H155"/>
      <c r="I155" s="76"/>
      <c r="K155" s="111"/>
      <c r="L155" s="111"/>
      <c r="M155" s="85"/>
      <c r="N155" s="84"/>
    </row>
    <row r="156" spans="1:14" ht="15" customHeight="1" outlineLevel="1" x14ac:dyDescent="0.25">
      <c r="A156" s="59" t="s">
        <v>975</v>
      </c>
      <c r="B156" s="88" t="s">
        <v>976</v>
      </c>
      <c r="D156" s="111"/>
      <c r="E156" s="111"/>
      <c r="F156" s="197" t="str">
        <f t="shared" si="2"/>
        <v/>
      </c>
      <c r="G156" s="84"/>
      <c r="H156"/>
      <c r="I156" s="76"/>
      <c r="K156" s="111"/>
      <c r="L156" s="111"/>
      <c r="M156" s="85"/>
      <c r="N156" s="84"/>
    </row>
    <row r="157" spans="1:14" ht="15" customHeight="1" outlineLevel="1" x14ac:dyDescent="0.25">
      <c r="A157" s="59" t="s">
        <v>977</v>
      </c>
      <c r="B157" s="88" t="s">
        <v>978</v>
      </c>
      <c r="D157" s="111"/>
      <c r="E157" s="111"/>
      <c r="F157" s="197" t="str">
        <f t="shared" si="2"/>
        <v/>
      </c>
      <c r="G157" s="84"/>
      <c r="H157"/>
      <c r="I157" s="76"/>
      <c r="K157" s="111"/>
      <c r="L157" s="111"/>
      <c r="M157" s="85"/>
      <c r="N157" s="84"/>
    </row>
    <row r="158" spans="1:14" ht="15" customHeight="1" outlineLevel="1" x14ac:dyDescent="0.25">
      <c r="A158" s="59" t="s">
        <v>979</v>
      </c>
      <c r="B158" s="88" t="s">
        <v>980</v>
      </c>
      <c r="D158" s="111"/>
      <c r="E158" s="111"/>
      <c r="F158" s="197" t="str">
        <f t="shared" si="2"/>
        <v/>
      </c>
      <c r="G158" s="84"/>
      <c r="H158"/>
      <c r="I158" s="76"/>
      <c r="K158" s="111"/>
      <c r="L158" s="111"/>
      <c r="M158" s="85"/>
      <c r="N158" s="84"/>
    </row>
    <row r="159" spans="1:14" ht="15" customHeight="1" outlineLevel="1" x14ac:dyDescent="0.25">
      <c r="A159" s="59" t="s">
        <v>981</v>
      </c>
      <c r="B159" s="88" t="s">
        <v>982</v>
      </c>
      <c r="D159" s="111"/>
      <c r="E159" s="111"/>
      <c r="F159" s="197" t="str">
        <f t="shared" si="2"/>
        <v/>
      </c>
      <c r="G159" s="84"/>
      <c r="H159"/>
      <c r="I159" s="76"/>
      <c r="K159" s="111"/>
      <c r="L159" s="111"/>
      <c r="M159" s="85"/>
      <c r="N159" s="84"/>
    </row>
    <row r="160" spans="1:14" ht="15" customHeight="1" outlineLevel="1" x14ac:dyDescent="0.25">
      <c r="A160" s="59" t="s">
        <v>983</v>
      </c>
      <c r="B160" s="88"/>
      <c r="D160" s="111"/>
      <c r="E160" s="111"/>
      <c r="F160" s="85"/>
      <c r="G160" s="84"/>
      <c r="H160"/>
      <c r="I160" s="76"/>
      <c r="K160" s="111"/>
      <c r="L160" s="111"/>
      <c r="M160" s="85"/>
      <c r="N160" s="84"/>
    </row>
    <row r="161" spans="1:14" ht="15" customHeight="1" outlineLevel="1" x14ac:dyDescent="0.25">
      <c r="A161" s="59" t="s">
        <v>984</v>
      </c>
      <c r="B161" s="88"/>
      <c r="D161" s="111"/>
      <c r="E161" s="111"/>
      <c r="F161" s="85"/>
      <c r="G161" s="84"/>
      <c r="H161"/>
      <c r="I161" s="76"/>
      <c r="K161" s="111"/>
      <c r="L161" s="111"/>
      <c r="M161" s="85"/>
      <c r="N161" s="84"/>
    </row>
    <row r="162" spans="1:14" ht="15" customHeight="1" outlineLevel="1" x14ac:dyDescent="0.25">
      <c r="A162" s="59" t="s">
        <v>985</v>
      </c>
      <c r="B162" s="88"/>
      <c r="D162" s="111"/>
      <c r="E162" s="111"/>
      <c r="F162" s="85"/>
      <c r="G162" s="84"/>
      <c r="H162"/>
      <c r="I162" s="76"/>
      <c r="K162" s="111"/>
      <c r="L162" s="111"/>
      <c r="M162" s="85"/>
      <c r="N162" s="84"/>
    </row>
    <row r="163" spans="1:14" ht="15" customHeight="1" outlineLevel="1" x14ac:dyDescent="0.25">
      <c r="A163" s="59" t="s">
        <v>986</v>
      </c>
      <c r="B163" s="88"/>
      <c r="D163" s="111"/>
      <c r="E163" s="111"/>
      <c r="F163" s="85"/>
      <c r="G163" s="84"/>
      <c r="H163"/>
      <c r="I163" s="76"/>
      <c r="K163" s="111"/>
      <c r="L163" s="111"/>
      <c r="M163" s="85"/>
      <c r="N163" s="84"/>
    </row>
    <row r="164" spans="1:14" ht="15" customHeight="1" outlineLevel="1" x14ac:dyDescent="0.25">
      <c r="A164" s="59" t="s">
        <v>987</v>
      </c>
      <c r="B164" s="76"/>
      <c r="D164" s="111"/>
      <c r="E164" s="111"/>
      <c r="F164" s="85"/>
      <c r="G164" s="84"/>
      <c r="H164"/>
      <c r="I164" s="76"/>
      <c r="K164" s="111"/>
      <c r="L164" s="111"/>
      <c r="M164" s="85"/>
      <c r="N164" s="84"/>
    </row>
    <row r="165" spans="1:14" outlineLevel="1" x14ac:dyDescent="0.25">
      <c r="A165" s="59" t="s">
        <v>988</v>
      </c>
      <c r="B165" s="89"/>
      <c r="C165" s="89"/>
      <c r="D165" s="89"/>
      <c r="E165" s="89"/>
      <c r="F165" s="85"/>
      <c r="G165" s="84"/>
      <c r="H165"/>
      <c r="I165" s="86"/>
      <c r="J165" s="76"/>
      <c r="K165" s="111"/>
      <c r="L165" s="111"/>
      <c r="M165" s="96"/>
      <c r="N165" s="84"/>
    </row>
    <row r="166" spans="1:14" ht="15" customHeight="1" x14ac:dyDescent="0.25">
      <c r="A166" s="78"/>
      <c r="B166" s="79" t="s">
        <v>989</v>
      </c>
      <c r="C166" s="78"/>
      <c r="D166" s="78"/>
      <c r="E166" s="78"/>
      <c r="F166" s="81"/>
      <c r="G166" s="81"/>
      <c r="H166"/>
      <c r="I166" s="109"/>
      <c r="J166" s="73"/>
      <c r="K166" s="73"/>
      <c r="L166" s="73"/>
      <c r="M166" s="92"/>
      <c r="N166" s="92"/>
    </row>
    <row r="167" spans="1:14" x14ac:dyDescent="0.25">
      <c r="A167" s="59" t="s">
        <v>990</v>
      </c>
      <c r="B167" s="59" t="s">
        <v>681</v>
      </c>
      <c r="C167" s="178" t="s">
        <v>83</v>
      </c>
      <c r="D167"/>
      <c r="E167" s="57"/>
      <c r="F167" s="57"/>
      <c r="G167"/>
      <c r="H167"/>
      <c r="K167" s="101"/>
      <c r="L167" s="57"/>
      <c r="M167" s="57"/>
      <c r="N167" s="101"/>
    </row>
    <row r="168" spans="1:14" outlineLevel="1" x14ac:dyDescent="0.25">
      <c r="A168" s="59" t="s">
        <v>991</v>
      </c>
      <c r="D168"/>
      <c r="E168" s="57"/>
      <c r="F168" s="57"/>
      <c r="G168"/>
      <c r="H168"/>
      <c r="K168" s="101"/>
      <c r="L168" s="57"/>
      <c r="M168" s="57"/>
      <c r="N168" s="101"/>
    </row>
    <row r="169" spans="1:14" outlineLevel="1" x14ac:dyDescent="0.25">
      <c r="A169" s="59" t="s">
        <v>992</v>
      </c>
      <c r="D169"/>
      <c r="E169" s="57"/>
      <c r="F169" s="57"/>
      <c r="G169"/>
      <c r="H169"/>
      <c r="K169" s="101"/>
      <c r="L169" s="57"/>
      <c r="M169" s="57"/>
      <c r="N169" s="101"/>
    </row>
    <row r="170" spans="1:14" outlineLevel="1" x14ac:dyDescent="0.25">
      <c r="A170" s="59" t="s">
        <v>993</v>
      </c>
      <c r="D170"/>
      <c r="E170" s="57"/>
      <c r="F170" s="57"/>
      <c r="G170"/>
      <c r="H170"/>
      <c r="K170" s="101"/>
      <c r="L170" s="57"/>
      <c r="M170" s="57"/>
      <c r="N170" s="101"/>
    </row>
    <row r="171" spans="1:14" outlineLevel="1" x14ac:dyDescent="0.25">
      <c r="A171" s="59" t="s">
        <v>994</v>
      </c>
      <c r="D171"/>
      <c r="E171" s="57"/>
      <c r="F171" s="57"/>
      <c r="G171"/>
      <c r="H171"/>
      <c r="K171" s="101"/>
      <c r="L171" s="57"/>
      <c r="M171" s="57"/>
      <c r="N171" s="101"/>
    </row>
    <row r="172" spans="1:14" x14ac:dyDescent="0.25">
      <c r="A172" s="78"/>
      <c r="B172" s="79" t="s">
        <v>995</v>
      </c>
      <c r="C172" s="78" t="s">
        <v>832</v>
      </c>
      <c r="D172" s="78"/>
      <c r="E172" s="78"/>
      <c r="F172" s="81"/>
      <c r="G172" s="81"/>
      <c r="H172"/>
      <c r="I172" s="109"/>
      <c r="J172" s="73"/>
      <c r="K172" s="73"/>
      <c r="L172" s="73"/>
      <c r="M172" s="92"/>
      <c r="N172" s="92"/>
    </row>
    <row r="173" spans="1:14" ht="15" customHeight="1" x14ac:dyDescent="0.25">
      <c r="A173" s="59" t="s">
        <v>996</v>
      </c>
      <c r="B173" s="59" t="s">
        <v>997</v>
      </c>
      <c r="C173" s="178" t="s">
        <v>83</v>
      </c>
      <c r="D173"/>
      <c r="E173"/>
      <c r="F173"/>
      <c r="G173"/>
      <c r="H173"/>
      <c r="K173" s="101"/>
      <c r="L173" s="101"/>
      <c r="M173" s="101"/>
      <c r="N173" s="101"/>
    </row>
    <row r="174" spans="1:14" outlineLevel="1" x14ac:dyDescent="0.25">
      <c r="A174" s="59" t="s">
        <v>998</v>
      </c>
      <c r="D174"/>
      <c r="E174"/>
      <c r="F174"/>
      <c r="G174"/>
      <c r="H174"/>
      <c r="K174" s="101"/>
      <c r="L174" s="101"/>
      <c r="M174" s="101"/>
      <c r="N174" s="101"/>
    </row>
    <row r="175" spans="1:14" outlineLevel="1" x14ac:dyDescent="0.25">
      <c r="A175" s="59" t="s">
        <v>999</v>
      </c>
      <c r="D175"/>
      <c r="E175"/>
      <c r="F175"/>
      <c r="G175"/>
      <c r="H175"/>
      <c r="K175" s="101"/>
      <c r="L175" s="101"/>
      <c r="M175" s="101"/>
      <c r="N175" s="101"/>
    </row>
    <row r="176" spans="1:14" outlineLevel="1" x14ac:dyDescent="0.25">
      <c r="A176" s="59" t="s">
        <v>1000</v>
      </c>
      <c r="D176"/>
      <c r="E176"/>
      <c r="F176"/>
      <c r="G176"/>
      <c r="H176"/>
      <c r="K176" s="101"/>
      <c r="L176" s="101"/>
      <c r="M176" s="101"/>
      <c r="N176" s="101"/>
    </row>
    <row r="177" spans="1:14" outlineLevel="1" x14ac:dyDescent="0.25">
      <c r="A177" s="59" t="s">
        <v>1001</v>
      </c>
      <c r="D177"/>
      <c r="E177"/>
      <c r="F177"/>
      <c r="G177"/>
      <c r="H177"/>
      <c r="K177" s="101"/>
      <c r="L177" s="101"/>
      <c r="M177" s="101"/>
      <c r="N177" s="101"/>
    </row>
    <row r="178" spans="1:14" outlineLevel="1" x14ac:dyDescent="0.25">
      <c r="A178" s="59" t="s">
        <v>1002</v>
      </c>
    </row>
    <row r="179" spans="1:14" outlineLevel="1" x14ac:dyDescent="0.25">
      <c r="A179" s="59" t="s">
        <v>1003</v>
      </c>
    </row>
  </sheetData>
  <sheetProtection algorithmName="SHA-512" hashValue="BVe6KxJhmd57eipLLLtaJg8VJNiHYnpXvIpRhvsucVfr2xM2ck5P61c9CKWb1zSF8Je0yqxB1pnOkU7xb69g/A==" saltValue="8Jz9jnYOZW9PTG5Odl2QWw=="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&amp;C&amp;1#&amp;"Calibri"&amp;10&amp;K000000PUBLIC</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heetViews>
  <sheetFormatPr baseColWidth="10" defaultColWidth="8.85546875" defaultRowHeight="15" outlineLevelRow="1" x14ac:dyDescent="0.25"/>
  <cols>
    <col min="1" max="1" width="10.7109375" style="59" customWidth="1"/>
    <col min="2" max="2" width="60.7109375" style="59" customWidth="1"/>
    <col min="3" max="4" width="40.7109375" style="59" customWidth="1"/>
    <col min="5" max="5" width="6.7109375" style="59" customWidth="1"/>
    <col min="6" max="6" width="40.7109375" style="59" customWidth="1"/>
    <col min="7" max="7" width="40.7109375" style="57" customWidth="1"/>
    <col min="8" max="16384" width="8.85546875" style="89"/>
  </cols>
  <sheetData>
    <row r="1" spans="1:7" ht="31.5" x14ac:dyDescent="0.25">
      <c r="A1" s="181" t="s">
        <v>1004</v>
      </c>
      <c r="B1" s="181"/>
      <c r="C1" s="57"/>
      <c r="D1" s="57"/>
      <c r="E1" s="57"/>
      <c r="F1" s="724" t="s">
        <v>2269</v>
      </c>
    </row>
    <row r="2" spans="1:7" ht="15.75" thickBot="1" x14ac:dyDescent="0.3">
      <c r="A2" s="57"/>
      <c r="B2" s="57"/>
      <c r="C2" s="57"/>
      <c r="D2" s="57"/>
      <c r="E2" s="57"/>
      <c r="F2" s="57"/>
    </row>
    <row r="3" spans="1:7" ht="19.5" thickBot="1" x14ac:dyDescent="0.3">
      <c r="A3" s="60"/>
      <c r="B3" s="61" t="s">
        <v>71</v>
      </c>
      <c r="C3" s="62" t="s">
        <v>72</v>
      </c>
      <c r="D3" s="60"/>
      <c r="E3" s="60"/>
      <c r="F3" s="60"/>
      <c r="G3" s="60"/>
    </row>
    <row r="4" spans="1:7" ht="15.75" thickBot="1" x14ac:dyDescent="0.3"/>
    <row r="5" spans="1:7" ht="19.5" thickBot="1" x14ac:dyDescent="0.3">
      <c r="A5" s="63"/>
      <c r="B5" s="112" t="s">
        <v>1005</v>
      </c>
      <c r="C5" s="63"/>
      <c r="E5" s="65"/>
      <c r="F5" s="65"/>
    </row>
    <row r="6" spans="1:7" ht="15.75" thickBot="1" x14ac:dyDescent="0.3">
      <c r="B6" s="113" t="s">
        <v>1006</v>
      </c>
    </row>
    <row r="7" spans="1:7" x14ac:dyDescent="0.25">
      <c r="B7" s="69"/>
    </row>
    <row r="8" spans="1:7" ht="37.5" x14ac:dyDescent="0.25">
      <c r="A8" s="70" t="s">
        <v>81</v>
      </c>
      <c r="B8" s="70" t="s">
        <v>1006</v>
      </c>
      <c r="C8" s="71"/>
      <c r="D8" s="71"/>
      <c r="E8" s="71"/>
      <c r="F8" s="71"/>
      <c r="G8" s="72"/>
    </row>
    <row r="9" spans="1:7" ht="15" customHeight="1" x14ac:dyDescent="0.25">
      <c r="A9" s="78"/>
      <c r="B9" s="79" t="s">
        <v>820</v>
      </c>
      <c r="C9" s="78" t="s">
        <v>1007</v>
      </c>
      <c r="D9" s="78"/>
      <c r="E9" s="80"/>
      <c r="F9" s="78"/>
      <c r="G9" s="81"/>
    </row>
    <row r="10" spans="1:7" x14ac:dyDescent="0.25">
      <c r="A10" s="59" t="s">
        <v>1008</v>
      </c>
      <c r="B10" s="59" t="s">
        <v>1009</v>
      </c>
      <c r="C10" s="185" t="s">
        <v>83</v>
      </c>
    </row>
    <row r="11" spans="1:7" outlineLevel="1" x14ac:dyDescent="0.25">
      <c r="A11" s="59" t="s">
        <v>1010</v>
      </c>
      <c r="B11" s="74" t="s">
        <v>510</v>
      </c>
      <c r="C11" s="185"/>
    </row>
    <row r="12" spans="1:7" outlineLevel="1" x14ac:dyDescent="0.25">
      <c r="A12" s="59" t="s">
        <v>1011</v>
      </c>
      <c r="B12" s="74" t="s">
        <v>512</v>
      </c>
      <c r="C12" s="185"/>
    </row>
    <row r="13" spans="1:7" outlineLevel="1" x14ac:dyDescent="0.25">
      <c r="A13" s="59" t="s">
        <v>1012</v>
      </c>
      <c r="B13" s="74"/>
    </row>
    <row r="14" spans="1:7" outlineLevel="1" x14ac:dyDescent="0.25">
      <c r="A14" s="59" t="s">
        <v>1013</v>
      </c>
      <c r="B14" s="74"/>
    </row>
    <row r="15" spans="1:7" outlineLevel="1" x14ac:dyDescent="0.25">
      <c r="A15" s="59" t="s">
        <v>1014</v>
      </c>
      <c r="B15" s="74"/>
    </row>
    <row r="16" spans="1:7" outlineLevel="1" x14ac:dyDescent="0.25">
      <c r="A16" s="59" t="s">
        <v>1015</v>
      </c>
      <c r="B16" s="74"/>
    </row>
    <row r="17" spans="1:7" ht="15" customHeight="1" x14ac:dyDescent="0.25">
      <c r="A17" s="78"/>
      <c r="B17" s="79" t="s">
        <v>1016</v>
      </c>
      <c r="C17" s="78" t="s">
        <v>1017</v>
      </c>
      <c r="D17" s="78"/>
      <c r="E17" s="80"/>
      <c r="F17" s="81"/>
      <c r="G17" s="81"/>
    </row>
    <row r="18" spans="1:7" x14ac:dyDescent="0.25">
      <c r="A18" s="59" t="s">
        <v>1018</v>
      </c>
      <c r="B18" s="59" t="s">
        <v>519</v>
      </c>
      <c r="C18" s="178" t="s">
        <v>83</v>
      </c>
    </row>
    <row r="19" spans="1:7" outlineLevel="1" x14ac:dyDescent="0.25">
      <c r="A19" s="59" t="s">
        <v>1019</v>
      </c>
      <c r="C19" s="178"/>
    </row>
    <row r="20" spans="1:7" outlineLevel="1" x14ac:dyDescent="0.25">
      <c r="A20" s="59" t="s">
        <v>1020</v>
      </c>
      <c r="C20" s="178"/>
    </row>
    <row r="21" spans="1:7" outlineLevel="1" x14ac:dyDescent="0.25">
      <c r="A21" s="59" t="s">
        <v>1021</v>
      </c>
      <c r="C21" s="178"/>
    </row>
    <row r="22" spans="1:7" outlineLevel="1" x14ac:dyDescent="0.25">
      <c r="A22" s="59" t="s">
        <v>1022</v>
      </c>
      <c r="C22" s="178"/>
    </row>
    <row r="23" spans="1:7" outlineLevel="1" x14ac:dyDescent="0.25">
      <c r="A23" s="59" t="s">
        <v>1023</v>
      </c>
      <c r="C23" s="178"/>
    </row>
    <row r="24" spans="1:7" outlineLevel="1" x14ac:dyDescent="0.25">
      <c r="A24" s="59" t="s">
        <v>1024</v>
      </c>
      <c r="C24" s="178"/>
    </row>
    <row r="25" spans="1:7" ht="15" customHeight="1" x14ac:dyDescent="0.25">
      <c r="A25" s="78"/>
      <c r="B25" s="79" t="s">
        <v>1025</v>
      </c>
      <c r="C25" s="78" t="s">
        <v>1017</v>
      </c>
      <c r="D25" s="78"/>
      <c r="E25" s="80"/>
      <c r="F25" s="81"/>
      <c r="G25" s="81"/>
    </row>
    <row r="26" spans="1:7" x14ac:dyDescent="0.25">
      <c r="A26" s="59" t="s">
        <v>1026</v>
      </c>
      <c r="B26" s="108" t="s">
        <v>528</v>
      </c>
      <c r="C26" s="178">
        <f>SUM(C27:C53)</f>
        <v>0</v>
      </c>
      <c r="D26" s="108"/>
      <c r="F26" s="108"/>
      <c r="G26" s="59"/>
    </row>
    <row r="27" spans="1:7" x14ac:dyDescent="0.25">
      <c r="A27" s="59" t="s">
        <v>1027</v>
      </c>
      <c r="B27" s="59" t="s">
        <v>530</v>
      </c>
      <c r="C27" s="178" t="s">
        <v>83</v>
      </c>
      <c r="D27" s="108"/>
      <c r="F27" s="108"/>
      <c r="G27" s="59"/>
    </row>
    <row r="28" spans="1:7" x14ac:dyDescent="0.25">
      <c r="A28" s="59" t="s">
        <v>1028</v>
      </c>
      <c r="B28" s="59" t="s">
        <v>532</v>
      </c>
      <c r="C28" s="178" t="s">
        <v>83</v>
      </c>
      <c r="D28" s="108"/>
      <c r="F28" s="108"/>
      <c r="G28" s="59"/>
    </row>
    <row r="29" spans="1:7" x14ac:dyDescent="0.25">
      <c r="A29" s="59" t="s">
        <v>1029</v>
      </c>
      <c r="B29" s="59" t="s">
        <v>534</v>
      </c>
      <c r="C29" s="178" t="s">
        <v>83</v>
      </c>
      <c r="D29" s="108"/>
      <c r="F29" s="108"/>
      <c r="G29" s="59"/>
    </row>
    <row r="30" spans="1:7" x14ac:dyDescent="0.25">
      <c r="A30" s="59" t="s">
        <v>1030</v>
      </c>
      <c r="B30" s="59" t="s">
        <v>536</v>
      </c>
      <c r="C30" s="178" t="s">
        <v>83</v>
      </c>
      <c r="D30" s="108"/>
      <c r="F30" s="108"/>
      <c r="G30" s="59"/>
    </row>
    <row r="31" spans="1:7" x14ac:dyDescent="0.25">
      <c r="A31" s="59" t="s">
        <v>1031</v>
      </c>
      <c r="B31" s="59" t="s">
        <v>538</v>
      </c>
      <c r="C31" s="178" t="s">
        <v>83</v>
      </c>
      <c r="D31" s="108"/>
      <c r="F31" s="108"/>
      <c r="G31" s="59"/>
    </row>
    <row r="32" spans="1:7" x14ac:dyDescent="0.25">
      <c r="A32" s="59" t="s">
        <v>1032</v>
      </c>
      <c r="B32" s="59" t="s">
        <v>2633</v>
      </c>
      <c r="C32" s="178" t="s">
        <v>83</v>
      </c>
      <c r="D32" s="108"/>
      <c r="F32" s="108"/>
      <c r="G32" s="59"/>
    </row>
    <row r="33" spans="1:7" x14ac:dyDescent="0.25">
      <c r="A33" s="59" t="s">
        <v>1033</v>
      </c>
      <c r="B33" s="59" t="s">
        <v>541</v>
      </c>
      <c r="C33" s="178" t="s">
        <v>83</v>
      </c>
      <c r="D33" s="108"/>
      <c r="F33" s="108"/>
      <c r="G33" s="59"/>
    </row>
    <row r="34" spans="1:7" x14ac:dyDescent="0.25">
      <c r="A34" s="59" t="s">
        <v>1034</v>
      </c>
      <c r="B34" s="59" t="s">
        <v>543</v>
      </c>
      <c r="C34" s="178" t="s">
        <v>83</v>
      </c>
      <c r="D34" s="108"/>
      <c r="F34" s="108"/>
      <c r="G34" s="59"/>
    </row>
    <row r="35" spans="1:7" x14ac:dyDescent="0.25">
      <c r="A35" s="59" t="s">
        <v>1035</v>
      </c>
      <c r="B35" s="59" t="s">
        <v>545</v>
      </c>
      <c r="C35" s="178" t="s">
        <v>83</v>
      </c>
      <c r="D35" s="108"/>
      <c r="F35" s="108"/>
      <c r="G35" s="59"/>
    </row>
    <row r="36" spans="1:7" x14ac:dyDescent="0.25">
      <c r="A36" s="59" t="s">
        <v>1036</v>
      </c>
      <c r="B36" s="59" t="s">
        <v>547</v>
      </c>
      <c r="C36" s="178" t="s">
        <v>83</v>
      </c>
      <c r="D36" s="108"/>
      <c r="F36" s="108"/>
      <c r="G36" s="59"/>
    </row>
    <row r="37" spans="1:7" x14ac:dyDescent="0.25">
      <c r="A37" s="59" t="s">
        <v>1037</v>
      </c>
      <c r="B37" s="59" t="s">
        <v>549</v>
      </c>
      <c r="C37" s="178" t="s">
        <v>83</v>
      </c>
      <c r="D37" s="108"/>
      <c r="F37" s="108"/>
      <c r="G37" s="59"/>
    </row>
    <row r="38" spans="1:7" x14ac:dyDescent="0.25">
      <c r="A38" s="59" t="s">
        <v>1038</v>
      </c>
      <c r="B38" s="59" t="s">
        <v>551</v>
      </c>
      <c r="C38" s="178" t="s">
        <v>83</v>
      </c>
      <c r="D38" s="108"/>
      <c r="F38" s="108"/>
      <c r="G38" s="59"/>
    </row>
    <row r="39" spans="1:7" x14ac:dyDescent="0.25">
      <c r="A39" s="59" t="s">
        <v>1039</v>
      </c>
      <c r="B39" s="59" t="s">
        <v>553</v>
      </c>
      <c r="C39" s="178" t="s">
        <v>83</v>
      </c>
      <c r="D39" s="108"/>
      <c r="F39" s="108"/>
      <c r="G39" s="59"/>
    </row>
    <row r="40" spans="1:7" x14ac:dyDescent="0.25">
      <c r="A40" s="59" t="s">
        <v>1040</v>
      </c>
      <c r="B40" s="59" t="s">
        <v>555</v>
      </c>
      <c r="C40" s="178" t="s">
        <v>83</v>
      </c>
      <c r="D40" s="108"/>
      <c r="F40" s="108"/>
      <c r="G40" s="59"/>
    </row>
    <row r="41" spans="1:7" x14ac:dyDescent="0.25">
      <c r="A41" s="59" t="s">
        <v>1041</v>
      </c>
      <c r="B41" s="59" t="s">
        <v>557</v>
      </c>
      <c r="C41" s="178" t="s">
        <v>83</v>
      </c>
      <c r="D41" s="108"/>
      <c r="F41" s="108"/>
      <c r="G41" s="59"/>
    </row>
    <row r="42" spans="1:7" x14ac:dyDescent="0.25">
      <c r="A42" s="59" t="s">
        <v>1042</v>
      </c>
      <c r="B42" s="59" t="s">
        <v>3</v>
      </c>
      <c r="C42" s="178" t="s">
        <v>83</v>
      </c>
      <c r="D42" s="108"/>
      <c r="F42" s="108"/>
      <c r="G42" s="59"/>
    </row>
    <row r="43" spans="1:7" x14ac:dyDescent="0.25">
      <c r="A43" s="59" t="s">
        <v>1043</v>
      </c>
      <c r="B43" s="59" t="s">
        <v>560</v>
      </c>
      <c r="C43" s="178" t="s">
        <v>83</v>
      </c>
      <c r="D43" s="108"/>
      <c r="F43" s="108"/>
      <c r="G43" s="59"/>
    </row>
    <row r="44" spans="1:7" x14ac:dyDescent="0.25">
      <c r="A44" s="59" t="s">
        <v>1044</v>
      </c>
      <c r="B44" s="59" t="s">
        <v>562</v>
      </c>
      <c r="C44" s="178" t="s">
        <v>83</v>
      </c>
      <c r="D44" s="108"/>
      <c r="F44" s="108"/>
      <c r="G44" s="59"/>
    </row>
    <row r="45" spans="1:7" x14ac:dyDescent="0.25">
      <c r="A45" s="59" t="s">
        <v>1045</v>
      </c>
      <c r="B45" s="59" t="s">
        <v>564</v>
      </c>
      <c r="C45" s="178" t="s">
        <v>83</v>
      </c>
      <c r="D45" s="108"/>
      <c r="F45" s="108"/>
      <c r="G45" s="59"/>
    </row>
    <row r="46" spans="1:7" x14ac:dyDescent="0.25">
      <c r="A46" s="59" t="s">
        <v>1046</v>
      </c>
      <c r="B46" s="59" t="s">
        <v>566</v>
      </c>
      <c r="C46" s="178" t="s">
        <v>83</v>
      </c>
      <c r="D46" s="108"/>
      <c r="F46" s="108"/>
      <c r="G46" s="59"/>
    </row>
    <row r="47" spans="1:7" x14ac:dyDescent="0.25">
      <c r="A47" s="59" t="s">
        <v>1047</v>
      </c>
      <c r="B47" s="59" t="s">
        <v>568</v>
      </c>
      <c r="C47" s="178" t="s">
        <v>83</v>
      </c>
      <c r="D47" s="108"/>
      <c r="F47" s="108"/>
      <c r="G47" s="59"/>
    </row>
    <row r="48" spans="1:7" x14ac:dyDescent="0.25">
      <c r="A48" s="59" t="s">
        <v>1048</v>
      </c>
      <c r="B48" s="59" t="s">
        <v>570</v>
      </c>
      <c r="C48" s="178" t="s">
        <v>83</v>
      </c>
      <c r="D48" s="108"/>
      <c r="F48" s="108"/>
      <c r="G48" s="59"/>
    </row>
    <row r="49" spans="1:7" x14ac:dyDescent="0.25">
      <c r="A49" s="59" t="s">
        <v>1049</v>
      </c>
      <c r="B49" s="59" t="s">
        <v>572</v>
      </c>
      <c r="C49" s="178" t="s">
        <v>83</v>
      </c>
      <c r="D49" s="108"/>
      <c r="F49" s="108"/>
      <c r="G49" s="59"/>
    </row>
    <row r="50" spans="1:7" x14ac:dyDescent="0.25">
      <c r="A50" s="59" t="s">
        <v>1050</v>
      </c>
      <c r="B50" s="59" t="s">
        <v>574</v>
      </c>
      <c r="C50" s="178" t="s">
        <v>83</v>
      </c>
      <c r="D50" s="108"/>
      <c r="F50" s="108"/>
      <c r="G50" s="59"/>
    </row>
    <row r="51" spans="1:7" x14ac:dyDescent="0.25">
      <c r="A51" s="59" t="s">
        <v>1051</v>
      </c>
      <c r="B51" s="59" t="s">
        <v>576</v>
      </c>
      <c r="C51" s="178" t="s">
        <v>83</v>
      </c>
      <c r="D51" s="108"/>
      <c r="F51" s="108"/>
      <c r="G51" s="59"/>
    </row>
    <row r="52" spans="1:7" x14ac:dyDescent="0.25">
      <c r="A52" s="59" t="s">
        <v>1052</v>
      </c>
      <c r="B52" s="59" t="s">
        <v>578</v>
      </c>
      <c r="C52" s="178" t="s">
        <v>83</v>
      </c>
      <c r="D52" s="108"/>
      <c r="F52" s="108"/>
      <c r="G52" s="59"/>
    </row>
    <row r="53" spans="1:7" x14ac:dyDescent="0.25">
      <c r="A53" s="59" t="s">
        <v>1053</v>
      </c>
      <c r="B53" s="59" t="s">
        <v>6</v>
      </c>
      <c r="C53" s="178" t="s">
        <v>83</v>
      </c>
      <c r="D53" s="108"/>
      <c r="F53" s="108"/>
      <c r="G53" s="59"/>
    </row>
    <row r="54" spans="1:7" x14ac:dyDescent="0.25">
      <c r="A54" s="59" t="s">
        <v>1054</v>
      </c>
      <c r="B54" s="108" t="s">
        <v>319</v>
      </c>
      <c r="C54" s="180">
        <f>SUM(C55:C57)</f>
        <v>0</v>
      </c>
      <c r="D54" s="108"/>
      <c r="F54" s="108"/>
      <c r="G54" s="59"/>
    </row>
    <row r="55" spans="1:7" x14ac:dyDescent="0.25">
      <c r="A55" s="59" t="s">
        <v>1055</v>
      </c>
      <c r="B55" s="59" t="s">
        <v>584</v>
      </c>
      <c r="C55" s="178" t="s">
        <v>83</v>
      </c>
      <c r="D55" s="108"/>
      <c r="F55" s="108"/>
      <c r="G55" s="59"/>
    </row>
    <row r="56" spans="1:7" x14ac:dyDescent="0.25">
      <c r="A56" s="59" t="s">
        <v>1056</v>
      </c>
      <c r="B56" s="59" t="s">
        <v>586</v>
      </c>
      <c r="C56" s="178" t="s">
        <v>83</v>
      </c>
      <c r="D56" s="108"/>
      <c r="F56" s="108"/>
      <c r="G56" s="59"/>
    </row>
    <row r="57" spans="1:7" x14ac:dyDescent="0.25">
      <c r="A57" s="59" t="s">
        <v>1057</v>
      </c>
      <c r="B57" s="59" t="s">
        <v>2</v>
      </c>
      <c r="C57" s="178" t="s">
        <v>83</v>
      </c>
      <c r="D57" s="108"/>
      <c r="F57" s="108"/>
      <c r="G57" s="59"/>
    </row>
    <row r="58" spans="1:7" x14ac:dyDescent="0.25">
      <c r="A58" s="59" t="s">
        <v>1058</v>
      </c>
      <c r="B58" s="108" t="s">
        <v>147</v>
      </c>
      <c r="C58" s="180">
        <f>SUM(C59:C69)</f>
        <v>0</v>
      </c>
      <c r="D58" s="108"/>
      <c r="F58" s="108"/>
      <c r="G58" s="59"/>
    </row>
    <row r="59" spans="1:7" x14ac:dyDescent="0.25">
      <c r="A59" s="59" t="s">
        <v>1059</v>
      </c>
      <c r="B59" s="76" t="s">
        <v>321</v>
      </c>
      <c r="C59" s="178" t="s">
        <v>83</v>
      </c>
      <c r="D59" s="108"/>
      <c r="F59" s="108"/>
      <c r="G59" s="59"/>
    </row>
    <row r="60" spans="1:7" x14ac:dyDescent="0.25">
      <c r="A60" s="59" t="s">
        <v>1060</v>
      </c>
      <c r="B60" s="59" t="s">
        <v>581</v>
      </c>
      <c r="C60" s="178" t="s">
        <v>83</v>
      </c>
      <c r="D60" s="108"/>
      <c r="F60" s="108"/>
      <c r="G60" s="59"/>
    </row>
    <row r="61" spans="1:7" x14ac:dyDescent="0.25">
      <c r="A61" s="59" t="s">
        <v>1061</v>
      </c>
      <c r="B61" s="76" t="s">
        <v>323</v>
      </c>
      <c r="C61" s="178" t="s">
        <v>83</v>
      </c>
      <c r="D61" s="108"/>
      <c r="F61" s="108"/>
      <c r="G61" s="59"/>
    </row>
    <row r="62" spans="1:7" x14ac:dyDescent="0.25">
      <c r="A62" s="59" t="s">
        <v>1062</v>
      </c>
      <c r="B62" s="76" t="s">
        <v>325</v>
      </c>
      <c r="C62" s="178" t="s">
        <v>83</v>
      </c>
      <c r="D62" s="108"/>
      <c r="F62" s="108"/>
      <c r="G62" s="59"/>
    </row>
    <row r="63" spans="1:7" x14ac:dyDescent="0.25">
      <c r="A63" s="59" t="s">
        <v>1063</v>
      </c>
      <c r="B63" s="76" t="s">
        <v>12</v>
      </c>
      <c r="C63" s="178" t="s">
        <v>83</v>
      </c>
      <c r="D63" s="108"/>
      <c r="F63" s="108"/>
      <c r="G63" s="59"/>
    </row>
    <row r="64" spans="1:7" x14ac:dyDescent="0.25">
      <c r="A64" s="59" t="s">
        <v>1064</v>
      </c>
      <c r="B64" s="76" t="s">
        <v>328</v>
      </c>
      <c r="C64" s="178" t="s">
        <v>83</v>
      </c>
      <c r="D64" s="108"/>
      <c r="F64" s="108"/>
      <c r="G64" s="59"/>
    </row>
    <row r="65" spans="1:7" x14ac:dyDescent="0.25">
      <c r="A65" s="59" t="s">
        <v>1065</v>
      </c>
      <c r="B65" s="76" t="s">
        <v>330</v>
      </c>
      <c r="C65" s="178" t="s">
        <v>83</v>
      </c>
      <c r="D65" s="108"/>
      <c r="F65" s="108"/>
      <c r="G65" s="59"/>
    </row>
    <row r="66" spans="1:7" x14ac:dyDescent="0.25">
      <c r="A66" s="59" t="s">
        <v>1066</v>
      </c>
      <c r="B66" s="76" t="s">
        <v>332</v>
      </c>
      <c r="C66" s="178" t="s">
        <v>83</v>
      </c>
      <c r="D66" s="108"/>
      <c r="F66" s="108"/>
      <c r="G66" s="59"/>
    </row>
    <row r="67" spans="1:7" x14ac:dyDescent="0.25">
      <c r="A67" s="59" t="s">
        <v>1067</v>
      </c>
      <c r="B67" s="76" t="s">
        <v>334</v>
      </c>
      <c r="C67" s="178" t="s">
        <v>83</v>
      </c>
      <c r="D67" s="108"/>
      <c r="F67" s="108"/>
      <c r="G67" s="59"/>
    </row>
    <row r="68" spans="1:7" x14ac:dyDescent="0.25">
      <c r="A68" s="59" t="s">
        <v>1068</v>
      </c>
      <c r="B68" s="76" t="s">
        <v>336</v>
      </c>
      <c r="C68" s="178" t="s">
        <v>83</v>
      </c>
      <c r="D68" s="108"/>
      <c r="F68" s="108"/>
      <c r="G68" s="59"/>
    </row>
    <row r="69" spans="1:7" x14ac:dyDescent="0.25">
      <c r="A69" s="59" t="s">
        <v>1069</v>
      </c>
      <c r="B69" s="76" t="s">
        <v>147</v>
      </c>
      <c r="C69" s="178" t="s">
        <v>83</v>
      </c>
      <c r="D69" s="108"/>
      <c r="F69" s="108"/>
      <c r="G69" s="59"/>
    </row>
    <row r="70" spans="1:7" outlineLevel="1" x14ac:dyDescent="0.25">
      <c r="A70" s="59" t="s">
        <v>1070</v>
      </c>
      <c r="B70" s="88" t="s">
        <v>151</v>
      </c>
      <c r="C70" s="178"/>
      <c r="G70" s="59"/>
    </row>
    <row r="71" spans="1:7" outlineLevel="1" x14ac:dyDescent="0.25">
      <c r="A71" s="59" t="s">
        <v>1071</v>
      </c>
      <c r="B71" s="88" t="s">
        <v>151</v>
      </c>
      <c r="C71" s="178"/>
      <c r="G71" s="59"/>
    </row>
    <row r="72" spans="1:7" outlineLevel="1" x14ac:dyDescent="0.25">
      <c r="A72" s="59" t="s">
        <v>1072</v>
      </c>
      <c r="B72" s="88" t="s">
        <v>151</v>
      </c>
      <c r="C72" s="178"/>
      <c r="G72" s="59"/>
    </row>
    <row r="73" spans="1:7" outlineLevel="1" x14ac:dyDescent="0.25">
      <c r="A73" s="59" t="s">
        <v>1073</v>
      </c>
      <c r="B73" s="88" t="s">
        <v>151</v>
      </c>
      <c r="C73" s="178"/>
      <c r="G73" s="59"/>
    </row>
    <row r="74" spans="1:7" outlineLevel="1" x14ac:dyDescent="0.25">
      <c r="A74" s="59" t="s">
        <v>1074</v>
      </c>
      <c r="B74" s="88" t="s">
        <v>151</v>
      </c>
      <c r="C74" s="178"/>
      <c r="G74" s="59"/>
    </row>
    <row r="75" spans="1:7" outlineLevel="1" x14ac:dyDescent="0.25">
      <c r="A75" s="59" t="s">
        <v>1075</v>
      </c>
      <c r="B75" s="88" t="s">
        <v>151</v>
      </c>
      <c r="C75" s="178"/>
      <c r="G75" s="59"/>
    </row>
    <row r="76" spans="1:7" outlineLevel="1" x14ac:dyDescent="0.25">
      <c r="A76" s="59" t="s">
        <v>1076</v>
      </c>
      <c r="B76" s="88" t="s">
        <v>151</v>
      </c>
      <c r="C76" s="178"/>
      <c r="G76" s="59"/>
    </row>
    <row r="77" spans="1:7" outlineLevel="1" x14ac:dyDescent="0.25">
      <c r="A77" s="59" t="s">
        <v>1077</v>
      </c>
      <c r="B77" s="88" t="s">
        <v>151</v>
      </c>
      <c r="C77" s="178"/>
      <c r="G77" s="59"/>
    </row>
    <row r="78" spans="1:7" outlineLevel="1" x14ac:dyDescent="0.25">
      <c r="A78" s="59" t="s">
        <v>1078</v>
      </c>
      <c r="B78" s="88" t="s">
        <v>151</v>
      </c>
      <c r="C78" s="178"/>
      <c r="G78" s="59"/>
    </row>
    <row r="79" spans="1:7" outlineLevel="1" x14ac:dyDescent="0.25">
      <c r="A79" s="59" t="s">
        <v>1079</v>
      </c>
      <c r="B79" s="88" t="s">
        <v>151</v>
      </c>
      <c r="C79" s="178"/>
      <c r="G79" s="59"/>
    </row>
    <row r="80" spans="1:7" ht="15" customHeight="1" x14ac:dyDescent="0.25">
      <c r="A80" s="78"/>
      <c r="B80" s="79" t="s">
        <v>1080</v>
      </c>
      <c r="C80" s="78" t="s">
        <v>1017</v>
      </c>
      <c r="D80" s="78"/>
      <c r="E80" s="80"/>
      <c r="F80" s="81"/>
      <c r="G80" s="81"/>
    </row>
    <row r="81" spans="1:7" x14ac:dyDescent="0.25">
      <c r="A81" s="59" t="s">
        <v>1081</v>
      </c>
      <c r="B81" s="59" t="s">
        <v>642</v>
      </c>
      <c r="C81" s="178" t="s">
        <v>83</v>
      </c>
      <c r="E81" s="57"/>
    </row>
    <row r="82" spans="1:7" x14ac:dyDescent="0.25">
      <c r="A82" s="59" t="s">
        <v>1082</v>
      </c>
      <c r="B82" s="59" t="s">
        <v>644</v>
      </c>
      <c r="C82" s="178" t="s">
        <v>83</v>
      </c>
      <c r="E82" s="57"/>
    </row>
    <row r="83" spans="1:7" x14ac:dyDescent="0.25">
      <c r="A83" s="59" t="s">
        <v>1083</v>
      </c>
      <c r="B83" s="59" t="s">
        <v>147</v>
      </c>
      <c r="C83" s="178" t="s">
        <v>83</v>
      </c>
      <c r="E83" s="57"/>
    </row>
    <row r="84" spans="1:7" outlineLevel="1" x14ac:dyDescent="0.25">
      <c r="A84" s="59" t="s">
        <v>1084</v>
      </c>
      <c r="C84" s="178"/>
      <c r="E84" s="57"/>
    </row>
    <row r="85" spans="1:7" outlineLevel="1" x14ac:dyDescent="0.25">
      <c r="A85" s="59" t="s">
        <v>1085</v>
      </c>
      <c r="C85" s="178"/>
      <c r="E85" s="57"/>
    </row>
    <row r="86" spans="1:7" outlineLevel="1" x14ac:dyDescent="0.25">
      <c r="A86" s="59" t="s">
        <v>1086</v>
      </c>
      <c r="C86" s="178"/>
      <c r="E86" s="57"/>
    </row>
    <row r="87" spans="1:7" outlineLevel="1" x14ac:dyDescent="0.25">
      <c r="A87" s="59" t="s">
        <v>1087</v>
      </c>
      <c r="C87" s="178"/>
      <c r="E87" s="57"/>
    </row>
    <row r="88" spans="1:7" outlineLevel="1" x14ac:dyDescent="0.25">
      <c r="A88" s="59" t="s">
        <v>1088</v>
      </c>
      <c r="C88" s="178"/>
      <c r="E88" s="57"/>
    </row>
    <row r="89" spans="1:7" outlineLevel="1" x14ac:dyDescent="0.25">
      <c r="A89" s="59" t="s">
        <v>1089</v>
      </c>
      <c r="C89" s="178"/>
      <c r="E89" s="57"/>
    </row>
    <row r="90" spans="1:7" ht="15" customHeight="1" x14ac:dyDescent="0.25">
      <c r="A90" s="78"/>
      <c r="B90" s="79" t="s">
        <v>1090</v>
      </c>
      <c r="C90" s="78" t="s">
        <v>1017</v>
      </c>
      <c r="D90" s="78"/>
      <c r="E90" s="80"/>
      <c r="F90" s="81"/>
      <c r="G90" s="81"/>
    </row>
    <row r="91" spans="1:7" x14ac:dyDescent="0.25">
      <c r="A91" s="59" t="s">
        <v>1091</v>
      </c>
      <c r="B91" s="59" t="s">
        <v>654</v>
      </c>
      <c r="C91" s="178" t="s">
        <v>83</v>
      </c>
      <c r="E91" s="57"/>
    </row>
    <row r="92" spans="1:7" x14ac:dyDescent="0.25">
      <c r="A92" s="59" t="s">
        <v>1092</v>
      </c>
      <c r="B92" s="59" t="s">
        <v>656</v>
      </c>
      <c r="C92" s="178" t="s">
        <v>83</v>
      </c>
      <c r="E92" s="57"/>
    </row>
    <row r="93" spans="1:7" x14ac:dyDescent="0.25">
      <c r="A93" s="59" t="s">
        <v>1093</v>
      </c>
      <c r="B93" s="59" t="s">
        <v>147</v>
      </c>
      <c r="C93" s="178" t="s">
        <v>83</v>
      </c>
      <c r="E93" s="57"/>
    </row>
    <row r="94" spans="1:7" outlineLevel="1" x14ac:dyDescent="0.25">
      <c r="A94" s="59" t="s">
        <v>1094</v>
      </c>
      <c r="C94" s="178"/>
      <c r="E94" s="57"/>
    </row>
    <row r="95" spans="1:7" outlineLevel="1" x14ac:dyDescent="0.25">
      <c r="A95" s="59" t="s">
        <v>1095</v>
      </c>
      <c r="C95" s="178"/>
      <c r="E95" s="57"/>
    </row>
    <row r="96" spans="1:7" outlineLevel="1" x14ac:dyDescent="0.25">
      <c r="A96" s="59" t="s">
        <v>1096</v>
      </c>
      <c r="C96" s="178"/>
      <c r="E96" s="57"/>
    </row>
    <row r="97" spans="1:7" outlineLevel="1" x14ac:dyDescent="0.25">
      <c r="A97" s="59" t="s">
        <v>1097</v>
      </c>
      <c r="C97" s="178"/>
      <c r="E97" s="57"/>
    </row>
    <row r="98" spans="1:7" outlineLevel="1" x14ac:dyDescent="0.25">
      <c r="A98" s="59" t="s">
        <v>1098</v>
      </c>
      <c r="C98" s="178"/>
      <c r="E98" s="57"/>
    </row>
    <row r="99" spans="1:7" outlineLevel="1" x14ac:dyDescent="0.25">
      <c r="A99" s="59" t="s">
        <v>1099</v>
      </c>
      <c r="C99" s="178"/>
      <c r="E99" s="57"/>
    </row>
    <row r="100" spans="1:7" ht="15" customHeight="1" x14ac:dyDescent="0.25">
      <c r="A100" s="78"/>
      <c r="B100" s="79" t="s">
        <v>1100</v>
      </c>
      <c r="C100" s="78" t="s">
        <v>1017</v>
      </c>
      <c r="D100" s="78"/>
      <c r="E100" s="80"/>
      <c r="F100" s="81"/>
      <c r="G100" s="81"/>
    </row>
    <row r="101" spans="1:7" x14ac:dyDescent="0.25">
      <c r="A101" s="59" t="s">
        <v>1101</v>
      </c>
      <c r="B101" s="174" t="s">
        <v>666</v>
      </c>
      <c r="C101" s="178" t="s">
        <v>83</v>
      </c>
      <c r="E101" s="57"/>
    </row>
    <row r="102" spans="1:7" x14ac:dyDescent="0.25">
      <c r="A102" s="59" t="s">
        <v>1102</v>
      </c>
      <c r="B102" s="174" t="s">
        <v>668</v>
      </c>
      <c r="C102" s="178" t="s">
        <v>83</v>
      </c>
      <c r="E102" s="57"/>
    </row>
    <row r="103" spans="1:7" x14ac:dyDescent="0.25">
      <c r="A103" s="59" t="s">
        <v>1103</v>
      </c>
      <c r="B103" s="174" t="s">
        <v>670</v>
      </c>
      <c r="C103" s="178" t="s">
        <v>83</v>
      </c>
    </row>
    <row r="104" spans="1:7" x14ac:dyDescent="0.25">
      <c r="A104" s="59" t="s">
        <v>1104</v>
      </c>
      <c r="B104" s="174" t="s">
        <v>672</v>
      </c>
      <c r="C104" s="178" t="s">
        <v>83</v>
      </c>
    </row>
    <row r="105" spans="1:7" x14ac:dyDescent="0.25">
      <c r="A105" s="59" t="s">
        <v>1105</v>
      </c>
      <c r="B105" s="174" t="s">
        <v>674</v>
      </c>
      <c r="C105" s="178" t="s">
        <v>83</v>
      </c>
    </row>
    <row r="106" spans="1:7" outlineLevel="1" x14ac:dyDescent="0.25">
      <c r="A106" s="59" t="s">
        <v>1106</v>
      </c>
      <c r="B106" s="174"/>
      <c r="C106" s="178"/>
    </row>
    <row r="107" spans="1:7" outlineLevel="1" x14ac:dyDescent="0.25">
      <c r="A107" s="59" t="s">
        <v>1107</v>
      </c>
      <c r="B107" s="174"/>
      <c r="C107" s="178"/>
    </row>
    <row r="108" spans="1:7" outlineLevel="1" x14ac:dyDescent="0.25">
      <c r="A108" s="59" t="s">
        <v>1108</v>
      </c>
      <c r="B108" s="174"/>
      <c r="C108" s="178"/>
    </row>
    <row r="109" spans="1:7" outlineLevel="1" x14ac:dyDescent="0.25">
      <c r="A109" s="59" t="s">
        <v>1109</v>
      </c>
      <c r="B109" s="174"/>
      <c r="C109" s="178"/>
    </row>
    <row r="110" spans="1:7" ht="15" customHeight="1" x14ac:dyDescent="0.25">
      <c r="A110" s="78"/>
      <c r="B110" s="79" t="s">
        <v>1110</v>
      </c>
      <c r="C110" s="78" t="s">
        <v>1017</v>
      </c>
      <c r="D110" s="78"/>
      <c r="E110" s="80"/>
      <c r="F110" s="81"/>
      <c r="G110" s="81"/>
    </row>
    <row r="111" spans="1:7" x14ac:dyDescent="0.25">
      <c r="A111" s="59" t="s">
        <v>1111</v>
      </c>
      <c r="B111" s="59" t="s">
        <v>681</v>
      </c>
      <c r="C111" s="178" t="s">
        <v>83</v>
      </c>
      <c r="E111" s="57"/>
    </row>
    <row r="112" spans="1:7" outlineLevel="1" x14ac:dyDescent="0.25">
      <c r="A112" s="59" t="s">
        <v>1112</v>
      </c>
      <c r="C112" s="178"/>
      <c r="E112" s="57"/>
    </row>
    <row r="113" spans="1:7" outlineLevel="1" x14ac:dyDescent="0.25">
      <c r="A113" s="59" t="s">
        <v>1113</v>
      </c>
      <c r="C113" s="178"/>
      <c r="E113" s="57"/>
    </row>
    <row r="114" spans="1:7" outlineLevel="1" x14ac:dyDescent="0.25">
      <c r="A114" s="59" t="s">
        <v>1114</v>
      </c>
      <c r="C114" s="178"/>
      <c r="E114" s="57"/>
    </row>
    <row r="115" spans="1:7" outlineLevel="1" x14ac:dyDescent="0.25">
      <c r="A115" s="59" t="s">
        <v>1115</v>
      </c>
      <c r="C115" s="178"/>
      <c r="E115" s="57"/>
    </row>
    <row r="116" spans="1:7" ht="15" customHeight="1" x14ac:dyDescent="0.25">
      <c r="A116" s="78"/>
      <c r="B116" s="79" t="s">
        <v>1116</v>
      </c>
      <c r="C116" s="78" t="s">
        <v>687</v>
      </c>
      <c r="D116" s="78" t="s">
        <v>688</v>
      </c>
      <c r="E116" s="80"/>
      <c r="F116" s="78" t="s">
        <v>1017</v>
      </c>
      <c r="G116" s="78" t="s">
        <v>689</v>
      </c>
    </row>
    <row r="117" spans="1:7" x14ac:dyDescent="0.25">
      <c r="A117" s="59" t="s">
        <v>1117</v>
      </c>
      <c r="B117" s="76" t="s">
        <v>691</v>
      </c>
      <c r="C117" s="184" t="s">
        <v>83</v>
      </c>
      <c r="D117" s="73"/>
      <c r="E117" s="73"/>
      <c r="F117" s="92"/>
      <c r="G117" s="92"/>
    </row>
    <row r="118" spans="1:7" x14ac:dyDescent="0.25">
      <c r="A118" s="73"/>
      <c r="B118" s="109"/>
      <c r="C118" s="73"/>
      <c r="D118" s="73"/>
      <c r="E118" s="73"/>
      <c r="F118" s="92"/>
      <c r="G118" s="92"/>
    </row>
    <row r="119" spans="1:7" x14ac:dyDescent="0.25">
      <c r="B119" s="76" t="s">
        <v>692</v>
      </c>
      <c r="C119" s="73"/>
      <c r="D119" s="73"/>
      <c r="E119" s="73"/>
      <c r="F119" s="92"/>
      <c r="G119" s="92"/>
    </row>
    <row r="120" spans="1:7" x14ac:dyDescent="0.25">
      <c r="A120" s="59" t="s">
        <v>1118</v>
      </c>
      <c r="B120" s="76" t="s">
        <v>609</v>
      </c>
      <c r="C120" s="184" t="s">
        <v>83</v>
      </c>
      <c r="D120" s="185" t="s">
        <v>83</v>
      </c>
      <c r="E120" s="73"/>
      <c r="F120" s="197" t="str">
        <f t="shared" ref="F120:F143" si="0">IF($C$144=0,"",IF(C120="[for completion]","",C120/$C$144))</f>
        <v/>
      </c>
      <c r="G120" s="197" t="str">
        <f t="shared" ref="G120:G143" si="1">IF($D$144=0,"",IF(D120="[for completion]","",D120/$D$144))</f>
        <v/>
      </c>
    </row>
    <row r="121" spans="1:7" x14ac:dyDescent="0.25">
      <c r="A121" s="59" t="s">
        <v>1119</v>
      </c>
      <c r="B121" s="76" t="s">
        <v>609</v>
      </c>
      <c r="C121" s="184" t="s">
        <v>83</v>
      </c>
      <c r="D121" s="185" t="s">
        <v>83</v>
      </c>
      <c r="E121" s="73"/>
      <c r="F121" s="197" t="str">
        <f t="shared" si="0"/>
        <v/>
      </c>
      <c r="G121" s="197" t="str">
        <f t="shared" si="1"/>
        <v/>
      </c>
    </row>
    <row r="122" spans="1:7" x14ac:dyDescent="0.25">
      <c r="A122" s="59" t="s">
        <v>1120</v>
      </c>
      <c r="B122" s="76" t="s">
        <v>609</v>
      </c>
      <c r="C122" s="184" t="s">
        <v>83</v>
      </c>
      <c r="D122" s="185" t="s">
        <v>83</v>
      </c>
      <c r="E122" s="73"/>
      <c r="F122" s="197" t="str">
        <f t="shared" si="0"/>
        <v/>
      </c>
      <c r="G122" s="197" t="str">
        <f t="shared" si="1"/>
        <v/>
      </c>
    </row>
    <row r="123" spans="1:7" x14ac:dyDescent="0.25">
      <c r="A123" s="59" t="s">
        <v>1121</v>
      </c>
      <c r="B123" s="76" t="s">
        <v>609</v>
      </c>
      <c r="C123" s="184" t="s">
        <v>83</v>
      </c>
      <c r="D123" s="185" t="s">
        <v>83</v>
      </c>
      <c r="E123" s="73"/>
      <c r="F123" s="197" t="str">
        <f t="shared" si="0"/>
        <v/>
      </c>
      <c r="G123" s="197" t="str">
        <f t="shared" si="1"/>
        <v/>
      </c>
    </row>
    <row r="124" spans="1:7" x14ac:dyDescent="0.25">
      <c r="A124" s="59" t="s">
        <v>1122</v>
      </c>
      <c r="B124" s="76" t="s">
        <v>609</v>
      </c>
      <c r="C124" s="184" t="s">
        <v>83</v>
      </c>
      <c r="D124" s="185" t="s">
        <v>83</v>
      </c>
      <c r="E124" s="73"/>
      <c r="F124" s="197" t="str">
        <f t="shared" si="0"/>
        <v/>
      </c>
      <c r="G124" s="197" t="str">
        <f t="shared" si="1"/>
        <v/>
      </c>
    </row>
    <row r="125" spans="1:7" x14ac:dyDescent="0.25">
      <c r="A125" s="59" t="s">
        <v>1123</v>
      </c>
      <c r="B125" s="76" t="s">
        <v>609</v>
      </c>
      <c r="C125" s="184" t="s">
        <v>83</v>
      </c>
      <c r="D125" s="185" t="s">
        <v>83</v>
      </c>
      <c r="E125" s="73"/>
      <c r="F125" s="197" t="str">
        <f t="shared" si="0"/>
        <v/>
      </c>
      <c r="G125" s="197" t="str">
        <f t="shared" si="1"/>
        <v/>
      </c>
    </row>
    <row r="126" spans="1:7" x14ac:dyDescent="0.25">
      <c r="A126" s="59" t="s">
        <v>1124</v>
      </c>
      <c r="B126" s="76" t="s">
        <v>609</v>
      </c>
      <c r="C126" s="184" t="s">
        <v>83</v>
      </c>
      <c r="D126" s="185" t="s">
        <v>83</v>
      </c>
      <c r="E126" s="73"/>
      <c r="F126" s="197" t="str">
        <f t="shared" si="0"/>
        <v/>
      </c>
      <c r="G126" s="197" t="str">
        <f t="shared" si="1"/>
        <v/>
      </c>
    </row>
    <row r="127" spans="1:7" x14ac:dyDescent="0.25">
      <c r="A127" s="59" t="s">
        <v>1125</v>
      </c>
      <c r="B127" s="76" t="s">
        <v>609</v>
      </c>
      <c r="C127" s="184" t="s">
        <v>83</v>
      </c>
      <c r="D127" s="185" t="s">
        <v>83</v>
      </c>
      <c r="E127" s="73"/>
      <c r="F127" s="197" t="str">
        <f t="shared" si="0"/>
        <v/>
      </c>
      <c r="G127" s="197" t="str">
        <f t="shared" si="1"/>
        <v/>
      </c>
    </row>
    <row r="128" spans="1:7" x14ac:dyDescent="0.25">
      <c r="A128" s="59" t="s">
        <v>1126</v>
      </c>
      <c r="B128" s="76" t="s">
        <v>609</v>
      </c>
      <c r="C128" s="184" t="s">
        <v>83</v>
      </c>
      <c r="D128" s="185" t="s">
        <v>83</v>
      </c>
      <c r="E128" s="73"/>
      <c r="F128" s="197" t="str">
        <f t="shared" si="0"/>
        <v/>
      </c>
      <c r="G128" s="197" t="str">
        <f t="shared" si="1"/>
        <v/>
      </c>
    </row>
    <row r="129" spans="1:7" x14ac:dyDescent="0.25">
      <c r="A129" s="59" t="s">
        <v>1127</v>
      </c>
      <c r="B129" s="76" t="s">
        <v>609</v>
      </c>
      <c r="C129" s="184" t="s">
        <v>83</v>
      </c>
      <c r="D129" s="185" t="s">
        <v>83</v>
      </c>
      <c r="E129" s="76"/>
      <c r="F129" s="197" t="str">
        <f t="shared" si="0"/>
        <v/>
      </c>
      <c r="G129" s="197" t="str">
        <f t="shared" si="1"/>
        <v/>
      </c>
    </row>
    <row r="130" spans="1:7" x14ac:dyDescent="0.25">
      <c r="A130" s="59" t="s">
        <v>1128</v>
      </c>
      <c r="B130" s="76" t="s">
        <v>609</v>
      </c>
      <c r="C130" s="184" t="s">
        <v>83</v>
      </c>
      <c r="D130" s="185" t="s">
        <v>83</v>
      </c>
      <c r="E130" s="76"/>
      <c r="F130" s="197" t="str">
        <f t="shared" si="0"/>
        <v/>
      </c>
      <c r="G130" s="197" t="str">
        <f t="shared" si="1"/>
        <v/>
      </c>
    </row>
    <row r="131" spans="1:7" x14ac:dyDescent="0.25">
      <c r="A131" s="59" t="s">
        <v>1129</v>
      </c>
      <c r="B131" s="76" t="s">
        <v>609</v>
      </c>
      <c r="C131" s="184" t="s">
        <v>83</v>
      </c>
      <c r="D131" s="185" t="s">
        <v>83</v>
      </c>
      <c r="E131" s="76"/>
      <c r="F131" s="197" t="str">
        <f t="shared" si="0"/>
        <v/>
      </c>
      <c r="G131" s="197" t="str">
        <f t="shared" si="1"/>
        <v/>
      </c>
    </row>
    <row r="132" spans="1:7" x14ac:dyDescent="0.25">
      <c r="A132" s="59" t="s">
        <v>1130</v>
      </c>
      <c r="B132" s="76" t="s">
        <v>609</v>
      </c>
      <c r="C132" s="184" t="s">
        <v>83</v>
      </c>
      <c r="D132" s="185" t="s">
        <v>83</v>
      </c>
      <c r="E132" s="76"/>
      <c r="F132" s="197" t="str">
        <f t="shared" si="0"/>
        <v/>
      </c>
      <c r="G132" s="197" t="str">
        <f t="shared" si="1"/>
        <v/>
      </c>
    </row>
    <row r="133" spans="1:7" x14ac:dyDescent="0.25">
      <c r="A133" s="59" t="s">
        <v>1131</v>
      </c>
      <c r="B133" s="76" t="s">
        <v>609</v>
      </c>
      <c r="C133" s="184" t="s">
        <v>83</v>
      </c>
      <c r="D133" s="185" t="s">
        <v>83</v>
      </c>
      <c r="E133" s="76"/>
      <c r="F133" s="197" t="str">
        <f t="shared" si="0"/>
        <v/>
      </c>
      <c r="G133" s="197" t="str">
        <f t="shared" si="1"/>
        <v/>
      </c>
    </row>
    <row r="134" spans="1:7" x14ac:dyDescent="0.25">
      <c r="A134" s="59" t="s">
        <v>1132</v>
      </c>
      <c r="B134" s="76" t="s">
        <v>609</v>
      </c>
      <c r="C134" s="184" t="s">
        <v>83</v>
      </c>
      <c r="D134" s="185" t="s">
        <v>83</v>
      </c>
      <c r="E134" s="76"/>
      <c r="F134" s="197" t="str">
        <f t="shared" si="0"/>
        <v/>
      </c>
      <c r="G134" s="197" t="str">
        <f t="shared" si="1"/>
        <v/>
      </c>
    </row>
    <row r="135" spans="1:7" x14ac:dyDescent="0.25">
      <c r="A135" s="59" t="s">
        <v>1133</v>
      </c>
      <c r="B135" s="76" t="s">
        <v>609</v>
      </c>
      <c r="C135" s="184" t="s">
        <v>83</v>
      </c>
      <c r="D135" s="185" t="s">
        <v>83</v>
      </c>
      <c r="F135" s="197" t="str">
        <f t="shared" si="0"/>
        <v/>
      </c>
      <c r="G135" s="197" t="str">
        <f t="shared" si="1"/>
        <v/>
      </c>
    </row>
    <row r="136" spans="1:7" x14ac:dyDescent="0.25">
      <c r="A136" s="59" t="s">
        <v>1134</v>
      </c>
      <c r="B136" s="76" t="s">
        <v>609</v>
      </c>
      <c r="C136" s="184" t="s">
        <v>83</v>
      </c>
      <c r="D136" s="185" t="s">
        <v>83</v>
      </c>
      <c r="E136" s="96"/>
      <c r="F136" s="197" t="str">
        <f t="shared" si="0"/>
        <v/>
      </c>
      <c r="G136" s="197" t="str">
        <f t="shared" si="1"/>
        <v/>
      </c>
    </row>
    <row r="137" spans="1:7" x14ac:dyDescent="0.25">
      <c r="A137" s="59" t="s">
        <v>1135</v>
      </c>
      <c r="B137" s="76" t="s">
        <v>609</v>
      </c>
      <c r="C137" s="184" t="s">
        <v>83</v>
      </c>
      <c r="D137" s="185" t="s">
        <v>83</v>
      </c>
      <c r="E137" s="96"/>
      <c r="F137" s="197" t="str">
        <f t="shared" si="0"/>
        <v/>
      </c>
      <c r="G137" s="197" t="str">
        <f t="shared" si="1"/>
        <v/>
      </c>
    </row>
    <row r="138" spans="1:7" x14ac:dyDescent="0.25">
      <c r="A138" s="59" t="s">
        <v>1136</v>
      </c>
      <c r="B138" s="76" t="s">
        <v>609</v>
      </c>
      <c r="C138" s="184" t="s">
        <v>83</v>
      </c>
      <c r="D138" s="185" t="s">
        <v>83</v>
      </c>
      <c r="E138" s="96"/>
      <c r="F138" s="197" t="str">
        <f t="shared" si="0"/>
        <v/>
      </c>
      <c r="G138" s="197" t="str">
        <f t="shared" si="1"/>
        <v/>
      </c>
    </row>
    <row r="139" spans="1:7" x14ac:dyDescent="0.25">
      <c r="A139" s="59" t="s">
        <v>1137</v>
      </c>
      <c r="B139" s="76" t="s">
        <v>609</v>
      </c>
      <c r="C139" s="184" t="s">
        <v>83</v>
      </c>
      <c r="D139" s="185" t="s">
        <v>83</v>
      </c>
      <c r="E139" s="96"/>
      <c r="F139" s="197" t="str">
        <f t="shared" si="0"/>
        <v/>
      </c>
      <c r="G139" s="197" t="str">
        <f t="shared" si="1"/>
        <v/>
      </c>
    </row>
    <row r="140" spans="1:7" x14ac:dyDescent="0.25">
      <c r="A140" s="59" t="s">
        <v>1138</v>
      </c>
      <c r="B140" s="76" t="s">
        <v>609</v>
      </c>
      <c r="C140" s="184" t="s">
        <v>83</v>
      </c>
      <c r="D140" s="185" t="s">
        <v>83</v>
      </c>
      <c r="E140" s="96"/>
      <c r="F140" s="197" t="str">
        <f t="shared" si="0"/>
        <v/>
      </c>
      <c r="G140" s="197" t="str">
        <f t="shared" si="1"/>
        <v/>
      </c>
    </row>
    <row r="141" spans="1:7" x14ac:dyDescent="0.25">
      <c r="A141" s="59" t="s">
        <v>1139</v>
      </c>
      <c r="B141" s="76" t="s">
        <v>609</v>
      </c>
      <c r="C141" s="184" t="s">
        <v>83</v>
      </c>
      <c r="D141" s="185" t="s">
        <v>83</v>
      </c>
      <c r="E141" s="96"/>
      <c r="F141" s="197" t="str">
        <f t="shared" si="0"/>
        <v/>
      </c>
      <c r="G141" s="197" t="str">
        <f t="shared" si="1"/>
        <v/>
      </c>
    </row>
    <row r="142" spans="1:7" x14ac:dyDescent="0.25">
      <c r="A142" s="59" t="s">
        <v>1140</v>
      </c>
      <c r="B142" s="76" t="s">
        <v>609</v>
      </c>
      <c r="C142" s="184" t="s">
        <v>83</v>
      </c>
      <c r="D142" s="185" t="s">
        <v>83</v>
      </c>
      <c r="E142" s="96"/>
      <c r="F142" s="197" t="str">
        <f t="shared" si="0"/>
        <v/>
      </c>
      <c r="G142" s="197" t="str">
        <f t="shared" si="1"/>
        <v/>
      </c>
    </row>
    <row r="143" spans="1:7" x14ac:dyDescent="0.25">
      <c r="A143" s="59" t="s">
        <v>1141</v>
      </c>
      <c r="B143" s="76" t="s">
        <v>609</v>
      </c>
      <c r="C143" s="184" t="s">
        <v>83</v>
      </c>
      <c r="D143" s="185" t="s">
        <v>83</v>
      </c>
      <c r="E143" s="96"/>
      <c r="F143" s="197" t="str">
        <f t="shared" si="0"/>
        <v/>
      </c>
      <c r="G143" s="197" t="str">
        <f t="shared" si="1"/>
        <v/>
      </c>
    </row>
    <row r="144" spans="1:7" x14ac:dyDescent="0.25">
      <c r="A144" s="59" t="s">
        <v>1142</v>
      </c>
      <c r="B144" s="86" t="s">
        <v>149</v>
      </c>
      <c r="C144" s="186">
        <f>SUM(C120:C143)</f>
        <v>0</v>
      </c>
      <c r="D144" s="84">
        <f>SUM(D120:D143)</f>
        <v>0</v>
      </c>
      <c r="E144" s="96"/>
      <c r="F144" s="198">
        <f>SUM(F120:F143)</f>
        <v>0</v>
      </c>
      <c r="G144" s="198">
        <f>SUM(G120:G143)</f>
        <v>0</v>
      </c>
    </row>
    <row r="145" spans="1:7" ht="15" customHeight="1" x14ac:dyDescent="0.25">
      <c r="A145" s="78"/>
      <c r="B145" s="79" t="s">
        <v>1143</v>
      </c>
      <c r="C145" s="78" t="s">
        <v>687</v>
      </c>
      <c r="D145" s="78" t="s">
        <v>688</v>
      </c>
      <c r="E145" s="80"/>
      <c r="F145" s="78" t="s">
        <v>1017</v>
      </c>
      <c r="G145" s="78" t="s">
        <v>689</v>
      </c>
    </row>
    <row r="146" spans="1:7" x14ac:dyDescent="0.25">
      <c r="A146" s="59" t="s">
        <v>1144</v>
      </c>
      <c r="B146" s="59" t="s">
        <v>720</v>
      </c>
      <c r="C146" s="178" t="s">
        <v>83</v>
      </c>
      <c r="G146" s="59"/>
    </row>
    <row r="147" spans="1:7" x14ac:dyDescent="0.25">
      <c r="G147" s="59"/>
    </row>
    <row r="148" spans="1:7" x14ac:dyDescent="0.25">
      <c r="B148" s="76" t="s">
        <v>721</v>
      </c>
      <c r="G148" s="59"/>
    </row>
    <row r="149" spans="1:7" x14ac:dyDescent="0.25">
      <c r="A149" s="59" t="s">
        <v>1145</v>
      </c>
      <c r="B149" s="59" t="s">
        <v>723</v>
      </c>
      <c r="C149" s="184" t="s">
        <v>83</v>
      </c>
      <c r="D149" s="185" t="s">
        <v>83</v>
      </c>
      <c r="F149" s="197" t="str">
        <f t="shared" ref="F149:F163" si="2">IF($C$157=0,"",IF(C149="[for completion]","",C149/$C$157))</f>
        <v/>
      </c>
      <c r="G149" s="197" t="str">
        <f t="shared" ref="G149:G163" si="3">IF($D$157=0,"",IF(D149="[for completion]","",D149/$D$157))</f>
        <v/>
      </c>
    </row>
    <row r="150" spans="1:7" x14ac:dyDescent="0.25">
      <c r="A150" s="59" t="s">
        <v>1146</v>
      </c>
      <c r="B150" s="59" t="s">
        <v>725</v>
      </c>
      <c r="C150" s="184" t="s">
        <v>83</v>
      </c>
      <c r="D150" s="185" t="s">
        <v>83</v>
      </c>
      <c r="F150" s="197" t="str">
        <f t="shared" si="2"/>
        <v/>
      </c>
      <c r="G150" s="197" t="str">
        <f t="shared" si="3"/>
        <v/>
      </c>
    </row>
    <row r="151" spans="1:7" x14ac:dyDescent="0.25">
      <c r="A151" s="59" t="s">
        <v>1147</v>
      </c>
      <c r="B151" s="59" t="s">
        <v>727</v>
      </c>
      <c r="C151" s="184" t="s">
        <v>83</v>
      </c>
      <c r="D151" s="185" t="s">
        <v>83</v>
      </c>
      <c r="F151" s="197" t="str">
        <f t="shared" si="2"/>
        <v/>
      </c>
      <c r="G151" s="197" t="str">
        <f t="shared" si="3"/>
        <v/>
      </c>
    </row>
    <row r="152" spans="1:7" x14ac:dyDescent="0.25">
      <c r="A152" s="59" t="s">
        <v>1148</v>
      </c>
      <c r="B152" s="59" t="s">
        <v>729</v>
      </c>
      <c r="C152" s="184" t="s">
        <v>83</v>
      </c>
      <c r="D152" s="185" t="s">
        <v>83</v>
      </c>
      <c r="F152" s="197" t="str">
        <f t="shared" si="2"/>
        <v/>
      </c>
      <c r="G152" s="197" t="str">
        <f t="shared" si="3"/>
        <v/>
      </c>
    </row>
    <row r="153" spans="1:7" x14ac:dyDescent="0.25">
      <c r="A153" s="59" t="s">
        <v>1149</v>
      </c>
      <c r="B153" s="59" t="s">
        <v>731</v>
      </c>
      <c r="C153" s="184" t="s">
        <v>83</v>
      </c>
      <c r="D153" s="185" t="s">
        <v>83</v>
      </c>
      <c r="F153" s="197" t="str">
        <f t="shared" si="2"/>
        <v/>
      </c>
      <c r="G153" s="197" t="str">
        <f t="shared" si="3"/>
        <v/>
      </c>
    </row>
    <row r="154" spans="1:7" x14ac:dyDescent="0.25">
      <c r="A154" s="59" t="s">
        <v>1150</v>
      </c>
      <c r="B154" s="59" t="s">
        <v>733</v>
      </c>
      <c r="C154" s="184" t="s">
        <v>83</v>
      </c>
      <c r="D154" s="185" t="s">
        <v>83</v>
      </c>
      <c r="F154" s="197" t="str">
        <f t="shared" si="2"/>
        <v/>
      </c>
      <c r="G154" s="197" t="str">
        <f t="shared" si="3"/>
        <v/>
      </c>
    </row>
    <row r="155" spans="1:7" x14ac:dyDescent="0.25">
      <c r="A155" s="59" t="s">
        <v>1151</v>
      </c>
      <c r="B155" s="59" t="s">
        <v>735</v>
      </c>
      <c r="C155" s="184" t="s">
        <v>83</v>
      </c>
      <c r="D155" s="185" t="s">
        <v>83</v>
      </c>
      <c r="F155" s="197" t="str">
        <f t="shared" si="2"/>
        <v/>
      </c>
      <c r="G155" s="197" t="str">
        <f t="shared" si="3"/>
        <v/>
      </c>
    </row>
    <row r="156" spans="1:7" x14ac:dyDescent="0.25">
      <c r="A156" s="59" t="s">
        <v>1152</v>
      </c>
      <c r="B156" s="59" t="s">
        <v>737</v>
      </c>
      <c r="C156" s="184" t="s">
        <v>83</v>
      </c>
      <c r="D156" s="185" t="s">
        <v>83</v>
      </c>
      <c r="F156" s="197" t="str">
        <f t="shared" si="2"/>
        <v/>
      </c>
      <c r="G156" s="197" t="str">
        <f t="shared" si="3"/>
        <v/>
      </c>
    </row>
    <row r="157" spans="1:7" x14ac:dyDescent="0.25">
      <c r="A157" s="59" t="s">
        <v>1153</v>
      </c>
      <c r="B157" s="86" t="s">
        <v>149</v>
      </c>
      <c r="C157" s="184">
        <f>SUM(C149:C156)</f>
        <v>0</v>
      </c>
      <c r="D157" s="185">
        <f>SUM(D149:D156)</f>
        <v>0</v>
      </c>
      <c r="F157" s="178">
        <f>SUM(F149:F156)</f>
        <v>0</v>
      </c>
      <c r="G157" s="178">
        <f>SUM(G149:G156)</f>
        <v>0</v>
      </c>
    </row>
    <row r="158" spans="1:7" outlineLevel="1" x14ac:dyDescent="0.25">
      <c r="A158" s="59" t="s">
        <v>1154</v>
      </c>
      <c r="B158" s="88" t="s">
        <v>740</v>
      </c>
      <c r="C158" s="184"/>
      <c r="D158" s="185"/>
      <c r="F158" s="197" t="str">
        <f t="shared" si="2"/>
        <v/>
      </c>
      <c r="G158" s="197" t="str">
        <f t="shared" si="3"/>
        <v/>
      </c>
    </row>
    <row r="159" spans="1:7" outlineLevel="1" x14ac:dyDescent="0.25">
      <c r="A159" s="59" t="s">
        <v>1155</v>
      </c>
      <c r="B159" s="88" t="s">
        <v>742</v>
      </c>
      <c r="C159" s="184"/>
      <c r="D159" s="185"/>
      <c r="F159" s="197" t="str">
        <f t="shared" si="2"/>
        <v/>
      </c>
      <c r="G159" s="197" t="str">
        <f t="shared" si="3"/>
        <v/>
      </c>
    </row>
    <row r="160" spans="1:7" outlineLevel="1" x14ac:dyDescent="0.25">
      <c r="A160" s="59" t="s">
        <v>1156</v>
      </c>
      <c r="B160" s="88" t="s">
        <v>744</v>
      </c>
      <c r="C160" s="184"/>
      <c r="D160" s="185"/>
      <c r="F160" s="197" t="str">
        <f t="shared" si="2"/>
        <v/>
      </c>
      <c r="G160" s="197" t="str">
        <f t="shared" si="3"/>
        <v/>
      </c>
    </row>
    <row r="161" spans="1:7" outlineLevel="1" x14ac:dyDescent="0.25">
      <c r="A161" s="59" t="s">
        <v>1157</v>
      </c>
      <c r="B161" s="88" t="s">
        <v>746</v>
      </c>
      <c r="C161" s="184"/>
      <c r="D161" s="185"/>
      <c r="F161" s="197" t="str">
        <f t="shared" si="2"/>
        <v/>
      </c>
      <c r="G161" s="197" t="str">
        <f t="shared" si="3"/>
        <v/>
      </c>
    </row>
    <row r="162" spans="1:7" outlineLevel="1" x14ac:dyDescent="0.25">
      <c r="A162" s="59" t="s">
        <v>1158</v>
      </c>
      <c r="B162" s="88" t="s">
        <v>748</v>
      </c>
      <c r="C162" s="184"/>
      <c r="D162" s="185"/>
      <c r="F162" s="197" t="str">
        <f t="shared" si="2"/>
        <v/>
      </c>
      <c r="G162" s="197" t="str">
        <f t="shared" si="3"/>
        <v/>
      </c>
    </row>
    <row r="163" spans="1:7" outlineLevel="1" x14ac:dyDescent="0.25">
      <c r="A163" s="59" t="s">
        <v>1159</v>
      </c>
      <c r="B163" s="88" t="s">
        <v>750</v>
      </c>
      <c r="C163" s="184"/>
      <c r="D163" s="185"/>
      <c r="F163" s="197" t="str">
        <f t="shared" si="2"/>
        <v/>
      </c>
      <c r="G163" s="197" t="str">
        <f t="shared" si="3"/>
        <v/>
      </c>
    </row>
    <row r="164" spans="1:7" outlineLevel="1" x14ac:dyDescent="0.25">
      <c r="A164" s="59" t="s">
        <v>1160</v>
      </c>
      <c r="B164" s="88"/>
      <c r="F164" s="85"/>
      <c r="G164" s="85"/>
    </row>
    <row r="165" spans="1:7" outlineLevel="1" x14ac:dyDescent="0.25">
      <c r="A165" s="59" t="s">
        <v>1161</v>
      </c>
      <c r="B165" s="88"/>
      <c r="F165" s="85"/>
      <c r="G165" s="85"/>
    </row>
    <row r="166" spans="1:7" outlineLevel="1" x14ac:dyDescent="0.25">
      <c r="A166" s="59" t="s">
        <v>1162</v>
      </c>
      <c r="B166" s="88"/>
      <c r="F166" s="85"/>
      <c r="G166" s="85"/>
    </row>
    <row r="167" spans="1:7" ht="15" customHeight="1" x14ac:dyDescent="0.25">
      <c r="A167" s="78"/>
      <c r="B167" s="79" t="s">
        <v>1163</v>
      </c>
      <c r="C167" s="78" t="s">
        <v>687</v>
      </c>
      <c r="D167" s="78" t="s">
        <v>688</v>
      </c>
      <c r="E167" s="80"/>
      <c r="F167" s="78" t="s">
        <v>1017</v>
      </c>
      <c r="G167" s="78" t="s">
        <v>689</v>
      </c>
    </row>
    <row r="168" spans="1:7" x14ac:dyDescent="0.25">
      <c r="A168" s="59" t="s">
        <v>1164</v>
      </c>
      <c r="B168" s="59" t="s">
        <v>720</v>
      </c>
      <c r="C168" s="178" t="s">
        <v>119</v>
      </c>
      <c r="G168" s="59"/>
    </row>
    <row r="169" spans="1:7" x14ac:dyDescent="0.25">
      <c r="G169" s="59"/>
    </row>
    <row r="170" spans="1:7" x14ac:dyDescent="0.25">
      <c r="B170" s="76" t="s">
        <v>721</v>
      </c>
      <c r="G170" s="59"/>
    </row>
    <row r="171" spans="1:7" x14ac:dyDescent="0.25">
      <c r="A171" s="59" t="s">
        <v>1165</v>
      </c>
      <c r="B171" s="59" t="s">
        <v>723</v>
      </c>
      <c r="C171" s="184" t="s">
        <v>119</v>
      </c>
      <c r="D171" s="185" t="s">
        <v>119</v>
      </c>
      <c r="F171" s="197" t="str">
        <f>IF($C$179=0,"",IF(C171="[Mark as ND1 if not relevant]","",C171/$C$179))</f>
        <v/>
      </c>
      <c r="G171" s="197" t="str">
        <f>IF($D$179=0,"",IF(D171="[Mark as ND1 if not relevant]","",D171/$D$179))</f>
        <v/>
      </c>
    </row>
    <row r="172" spans="1:7" x14ac:dyDescent="0.25">
      <c r="A172" s="59" t="s">
        <v>1166</v>
      </c>
      <c r="B172" s="59" t="s">
        <v>725</v>
      </c>
      <c r="C172" s="184" t="s">
        <v>119</v>
      </c>
      <c r="D172" s="185" t="s">
        <v>119</v>
      </c>
      <c r="F172" s="197" t="str">
        <f t="shared" ref="F172:F178" si="4">IF($C$179=0,"",IF(C172="[Mark as ND1 if not relevant]","",C172/$C$179))</f>
        <v/>
      </c>
      <c r="G172" s="197" t="str">
        <f t="shared" ref="G172:G178" si="5">IF($D$179=0,"",IF(D172="[Mark as ND1 if not relevant]","",D172/$D$179))</f>
        <v/>
      </c>
    </row>
    <row r="173" spans="1:7" x14ac:dyDescent="0.25">
      <c r="A173" s="59" t="s">
        <v>1167</v>
      </c>
      <c r="B173" s="59" t="s">
        <v>727</v>
      </c>
      <c r="C173" s="184" t="s">
        <v>119</v>
      </c>
      <c r="D173" s="185" t="s">
        <v>119</v>
      </c>
      <c r="F173" s="197" t="str">
        <f t="shared" si="4"/>
        <v/>
      </c>
      <c r="G173" s="197" t="str">
        <f t="shared" si="5"/>
        <v/>
      </c>
    </row>
    <row r="174" spans="1:7" x14ac:dyDescent="0.25">
      <c r="A174" s="59" t="s">
        <v>1168</v>
      </c>
      <c r="B174" s="59" t="s">
        <v>729</v>
      </c>
      <c r="C174" s="184" t="s">
        <v>119</v>
      </c>
      <c r="D174" s="185" t="s">
        <v>119</v>
      </c>
      <c r="F174" s="197" t="str">
        <f t="shared" si="4"/>
        <v/>
      </c>
      <c r="G174" s="197" t="str">
        <f t="shared" si="5"/>
        <v/>
      </c>
    </row>
    <row r="175" spans="1:7" x14ac:dyDescent="0.25">
      <c r="A175" s="59" t="s">
        <v>1169</v>
      </c>
      <c r="B175" s="59" t="s">
        <v>731</v>
      </c>
      <c r="C175" s="184" t="s">
        <v>119</v>
      </c>
      <c r="D175" s="185" t="s">
        <v>119</v>
      </c>
      <c r="F175" s="197" t="str">
        <f t="shared" si="4"/>
        <v/>
      </c>
      <c r="G175" s="197" t="str">
        <f t="shared" si="5"/>
        <v/>
      </c>
    </row>
    <row r="176" spans="1:7" x14ac:dyDescent="0.25">
      <c r="A176" s="59" t="s">
        <v>1170</v>
      </c>
      <c r="B176" s="59" t="s">
        <v>733</v>
      </c>
      <c r="C176" s="184" t="s">
        <v>119</v>
      </c>
      <c r="D176" s="185" t="s">
        <v>119</v>
      </c>
      <c r="F176" s="197" t="str">
        <f t="shared" si="4"/>
        <v/>
      </c>
      <c r="G176" s="197" t="str">
        <f t="shared" si="5"/>
        <v/>
      </c>
    </row>
    <row r="177" spans="1:7" x14ac:dyDescent="0.25">
      <c r="A177" s="59" t="s">
        <v>1171</v>
      </c>
      <c r="B177" s="59" t="s">
        <v>735</v>
      </c>
      <c r="C177" s="184" t="s">
        <v>119</v>
      </c>
      <c r="D177" s="185" t="s">
        <v>119</v>
      </c>
      <c r="F177" s="197" t="str">
        <f t="shared" si="4"/>
        <v/>
      </c>
      <c r="G177" s="197" t="str">
        <f t="shared" si="5"/>
        <v/>
      </c>
    </row>
    <row r="178" spans="1:7" x14ac:dyDescent="0.25">
      <c r="A178" s="59" t="s">
        <v>1172</v>
      </c>
      <c r="B178" s="59" t="s">
        <v>737</v>
      </c>
      <c r="C178" s="184" t="s">
        <v>119</v>
      </c>
      <c r="D178" s="185" t="s">
        <v>119</v>
      </c>
      <c r="F178" s="197" t="str">
        <f t="shared" si="4"/>
        <v/>
      </c>
      <c r="G178" s="197" t="str">
        <f t="shared" si="5"/>
        <v/>
      </c>
    </row>
    <row r="179" spans="1:7" x14ac:dyDescent="0.25">
      <c r="A179" s="59" t="s">
        <v>1173</v>
      </c>
      <c r="B179" s="86" t="s">
        <v>149</v>
      </c>
      <c r="C179" s="184">
        <f>SUM(C171:C178)</f>
        <v>0</v>
      </c>
      <c r="D179" s="185">
        <f>SUM(D171:D178)</f>
        <v>0</v>
      </c>
      <c r="F179" s="178">
        <f>SUM(F171:F178)</f>
        <v>0</v>
      </c>
      <c r="G179" s="178">
        <f>SUM(G171:G178)</f>
        <v>0</v>
      </c>
    </row>
    <row r="180" spans="1:7" outlineLevel="1" x14ac:dyDescent="0.25">
      <c r="A180" s="59" t="s">
        <v>1174</v>
      </c>
      <c r="B180" s="88" t="s">
        <v>740</v>
      </c>
      <c r="C180" s="184"/>
      <c r="D180" s="185"/>
      <c r="F180" s="197" t="str">
        <f t="shared" ref="F180:F185" si="6">IF($C$179=0,"",IF(C180="[for completion]","",C180/$C$179))</f>
        <v/>
      </c>
      <c r="G180" s="197" t="str">
        <f t="shared" ref="G180:G185" si="7">IF($D$179=0,"",IF(D180="[for completion]","",D180/$D$179))</f>
        <v/>
      </c>
    </row>
    <row r="181" spans="1:7" outlineLevel="1" x14ac:dyDescent="0.25">
      <c r="A181" s="59" t="s">
        <v>1175</v>
      </c>
      <c r="B181" s="88" t="s">
        <v>742</v>
      </c>
      <c r="C181" s="184"/>
      <c r="D181" s="185"/>
      <c r="F181" s="197" t="str">
        <f t="shared" si="6"/>
        <v/>
      </c>
      <c r="G181" s="197" t="str">
        <f t="shared" si="7"/>
        <v/>
      </c>
    </row>
    <row r="182" spans="1:7" outlineLevel="1" x14ac:dyDescent="0.25">
      <c r="A182" s="59" t="s">
        <v>1176</v>
      </c>
      <c r="B182" s="88" t="s">
        <v>744</v>
      </c>
      <c r="C182" s="184"/>
      <c r="D182" s="185"/>
      <c r="F182" s="197" t="str">
        <f t="shared" si="6"/>
        <v/>
      </c>
      <c r="G182" s="197" t="str">
        <f t="shared" si="7"/>
        <v/>
      </c>
    </row>
    <row r="183" spans="1:7" outlineLevel="1" x14ac:dyDescent="0.25">
      <c r="A183" s="59" t="s">
        <v>1177</v>
      </c>
      <c r="B183" s="88" t="s">
        <v>746</v>
      </c>
      <c r="C183" s="184"/>
      <c r="D183" s="185"/>
      <c r="F183" s="197" t="str">
        <f t="shared" si="6"/>
        <v/>
      </c>
      <c r="G183" s="197" t="str">
        <f t="shared" si="7"/>
        <v/>
      </c>
    </row>
    <row r="184" spans="1:7" outlineLevel="1" x14ac:dyDescent="0.25">
      <c r="A184" s="59" t="s">
        <v>1178</v>
      </c>
      <c r="B184" s="88" t="s">
        <v>748</v>
      </c>
      <c r="C184" s="184"/>
      <c r="D184" s="185"/>
      <c r="F184" s="197" t="str">
        <f t="shared" si="6"/>
        <v/>
      </c>
      <c r="G184" s="197" t="str">
        <f t="shared" si="7"/>
        <v/>
      </c>
    </row>
    <row r="185" spans="1:7" outlineLevel="1" x14ac:dyDescent="0.25">
      <c r="A185" s="59" t="s">
        <v>1179</v>
      </c>
      <c r="B185" s="88" t="s">
        <v>750</v>
      </c>
      <c r="C185" s="184"/>
      <c r="D185" s="185"/>
      <c r="F185" s="197" t="str">
        <f t="shared" si="6"/>
        <v/>
      </c>
      <c r="G185" s="197" t="str">
        <f t="shared" si="7"/>
        <v/>
      </c>
    </row>
    <row r="186" spans="1:7" outlineLevel="1" x14ac:dyDescent="0.25">
      <c r="A186" s="59" t="s">
        <v>1180</v>
      </c>
      <c r="B186" s="88"/>
      <c r="F186" s="85"/>
      <c r="G186" s="85"/>
    </row>
    <row r="187" spans="1:7" outlineLevel="1" x14ac:dyDescent="0.25">
      <c r="A187" s="59" t="s">
        <v>1181</v>
      </c>
      <c r="B187" s="88"/>
      <c r="F187" s="85"/>
      <c r="G187" s="85"/>
    </row>
    <row r="188" spans="1:7" outlineLevel="1" x14ac:dyDescent="0.25">
      <c r="A188" s="59" t="s">
        <v>1182</v>
      </c>
      <c r="B188" s="88"/>
      <c r="F188" s="85"/>
      <c r="G188" s="85"/>
    </row>
    <row r="189" spans="1:7" ht="15" customHeight="1" x14ac:dyDescent="0.25">
      <c r="A189" s="78"/>
      <c r="B189" s="79" t="s">
        <v>1183</v>
      </c>
      <c r="C189" s="78" t="s">
        <v>1017</v>
      </c>
      <c r="D189" s="78"/>
      <c r="E189" s="80"/>
      <c r="F189" s="78"/>
      <c r="G189" s="78"/>
    </row>
    <row r="190" spans="1:7" x14ac:dyDescent="0.25">
      <c r="A190" s="59" t="s">
        <v>1184</v>
      </c>
      <c r="B190" s="76" t="s">
        <v>609</v>
      </c>
      <c r="C190" s="178" t="s">
        <v>83</v>
      </c>
      <c r="E190" s="96"/>
      <c r="F190" s="96"/>
      <c r="G190" s="96"/>
    </row>
    <row r="191" spans="1:7" x14ac:dyDescent="0.25">
      <c r="A191" s="59" t="s">
        <v>1185</v>
      </c>
      <c r="B191" s="76" t="s">
        <v>609</v>
      </c>
      <c r="C191" s="178" t="s">
        <v>83</v>
      </c>
      <c r="E191" s="96"/>
      <c r="F191" s="96"/>
      <c r="G191" s="96"/>
    </row>
    <row r="192" spans="1:7" x14ac:dyDescent="0.25">
      <c r="A192" s="59" t="s">
        <v>1186</v>
      </c>
      <c r="B192" s="76" t="s">
        <v>609</v>
      </c>
      <c r="C192" s="178" t="s">
        <v>83</v>
      </c>
      <c r="E192" s="96"/>
      <c r="F192" s="96"/>
      <c r="G192" s="96"/>
    </row>
    <row r="193" spans="1:7" x14ac:dyDescent="0.25">
      <c r="A193" s="59" t="s">
        <v>1187</v>
      </c>
      <c r="B193" s="76" t="s">
        <v>609</v>
      </c>
      <c r="C193" s="178" t="s">
        <v>83</v>
      </c>
      <c r="E193" s="96"/>
      <c r="F193" s="96"/>
      <c r="G193" s="96"/>
    </row>
    <row r="194" spans="1:7" x14ac:dyDescent="0.25">
      <c r="A194" s="59" t="s">
        <v>1188</v>
      </c>
      <c r="B194" s="76" t="s">
        <v>609</v>
      </c>
      <c r="C194" s="178" t="s">
        <v>83</v>
      </c>
      <c r="E194" s="96"/>
      <c r="F194" s="96"/>
      <c r="G194" s="96"/>
    </row>
    <row r="195" spans="1:7" x14ac:dyDescent="0.25">
      <c r="A195" s="59" t="s">
        <v>1189</v>
      </c>
      <c r="B195" s="164" t="s">
        <v>609</v>
      </c>
      <c r="C195" s="178" t="s">
        <v>83</v>
      </c>
      <c r="E195" s="96"/>
      <c r="F195" s="96"/>
      <c r="G195" s="96"/>
    </row>
    <row r="196" spans="1:7" x14ac:dyDescent="0.25">
      <c r="A196" s="59" t="s">
        <v>1190</v>
      </c>
      <c r="B196" s="76" t="s">
        <v>609</v>
      </c>
      <c r="C196" s="178" t="s">
        <v>83</v>
      </c>
      <c r="E196" s="96"/>
      <c r="F196" s="96"/>
      <c r="G196" s="96"/>
    </row>
    <row r="197" spans="1:7" x14ac:dyDescent="0.25">
      <c r="A197" s="59" t="s">
        <v>1191</v>
      </c>
      <c r="B197" s="76" t="s">
        <v>609</v>
      </c>
      <c r="C197" s="178" t="s">
        <v>83</v>
      </c>
      <c r="E197" s="96"/>
      <c r="F197" s="96"/>
    </row>
    <row r="198" spans="1:7" x14ac:dyDescent="0.25">
      <c r="A198" s="59" t="s">
        <v>1192</v>
      </c>
      <c r="B198" s="76" t="s">
        <v>609</v>
      </c>
      <c r="C198" s="178" t="s">
        <v>83</v>
      </c>
      <c r="E198" s="96"/>
      <c r="F198" s="96"/>
    </row>
    <row r="199" spans="1:7" x14ac:dyDescent="0.25">
      <c r="A199" s="59" t="s">
        <v>1193</v>
      </c>
      <c r="B199" s="76" t="s">
        <v>609</v>
      </c>
      <c r="C199" s="178" t="s">
        <v>83</v>
      </c>
      <c r="E199" s="96"/>
      <c r="F199" s="96"/>
    </row>
    <row r="200" spans="1:7" x14ac:dyDescent="0.25">
      <c r="A200" s="59" t="s">
        <v>1194</v>
      </c>
      <c r="B200" s="76" t="s">
        <v>609</v>
      </c>
      <c r="C200" s="178" t="s">
        <v>83</v>
      </c>
      <c r="E200" s="96"/>
      <c r="F200" s="96"/>
    </row>
    <row r="201" spans="1:7" x14ac:dyDescent="0.25">
      <c r="A201" s="59" t="s">
        <v>1195</v>
      </c>
      <c r="B201" s="76" t="s">
        <v>609</v>
      </c>
      <c r="C201" s="178" t="s">
        <v>83</v>
      </c>
      <c r="E201" s="96"/>
      <c r="F201" s="96"/>
    </row>
    <row r="202" spans="1:7" x14ac:dyDescent="0.25">
      <c r="A202" s="59" t="s">
        <v>1196</v>
      </c>
      <c r="B202" s="76" t="s">
        <v>609</v>
      </c>
      <c r="C202" s="178" t="s">
        <v>83</v>
      </c>
    </row>
    <row r="203" spans="1:7" x14ac:dyDescent="0.25">
      <c r="A203" s="59" t="s">
        <v>1197</v>
      </c>
      <c r="B203" s="76" t="s">
        <v>609</v>
      </c>
      <c r="C203" s="178" t="s">
        <v>83</v>
      </c>
    </row>
    <row r="204" spans="1:7" x14ac:dyDescent="0.25">
      <c r="A204" s="59" t="s">
        <v>1198</v>
      </c>
      <c r="B204" s="76" t="s">
        <v>609</v>
      </c>
      <c r="C204" s="178" t="s">
        <v>83</v>
      </c>
    </row>
    <row r="205" spans="1:7" x14ac:dyDescent="0.25">
      <c r="A205" s="59" t="s">
        <v>1199</v>
      </c>
      <c r="B205" s="76" t="s">
        <v>609</v>
      </c>
      <c r="C205" s="178" t="s">
        <v>83</v>
      </c>
    </row>
    <row r="206" spans="1:7" x14ac:dyDescent="0.25">
      <c r="A206" s="59" t="s">
        <v>1200</v>
      </c>
      <c r="B206" s="76" t="s">
        <v>609</v>
      </c>
      <c r="C206" s="178" t="s">
        <v>83</v>
      </c>
    </row>
    <row r="207" spans="1:7" outlineLevel="1" x14ac:dyDescent="0.25">
      <c r="A207" s="59" t="s">
        <v>1201</v>
      </c>
    </row>
    <row r="208" spans="1:7" outlineLevel="1" x14ac:dyDescent="0.25">
      <c r="A208" s="59" t="s">
        <v>1202</v>
      </c>
    </row>
    <row r="209" spans="1:1" outlineLevel="1" x14ac:dyDescent="0.25">
      <c r="A209" s="59" t="s">
        <v>1203</v>
      </c>
    </row>
    <row r="210" spans="1:1" outlineLevel="1" x14ac:dyDescent="0.25">
      <c r="A210" s="59" t="s">
        <v>1204</v>
      </c>
    </row>
    <row r="211" spans="1:1" outlineLevel="1" x14ac:dyDescent="0.25">
      <c r="A211" s="59" t="s">
        <v>1205</v>
      </c>
    </row>
  </sheetData>
  <sheetProtection algorithmName="SHA-512" hashValue="6k/2d5hcBfU7uHPQcHswS3LCw8IaJG8yjl8v0N8VQMSkvkvUOH1cHulCHuaFm/R4CjnETDQtxLRuTzPBNMUcPg==" saltValue="g04uUgjbTqEEY59uzNqgmw==" spinCount="100000" sheet="1"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55:C57 B70:B79 C59:C79 C27:C53"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&amp;C&amp;1#&amp;"Calibri"&amp;10&amp;K000000PUBLIC</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03"/>
  <sheetViews>
    <sheetView zoomScale="80" zoomScaleNormal="80" workbookViewId="0"/>
  </sheetViews>
  <sheetFormatPr baseColWidth="10" defaultColWidth="11.42578125" defaultRowHeight="15" outlineLevelRow="1" x14ac:dyDescent="0.25"/>
  <cols>
    <col min="1" max="1" width="16.28515625" customWidth="1"/>
    <col min="2" max="2" width="89.85546875" style="59" bestFit="1" customWidth="1"/>
    <col min="3" max="3" width="134.7109375" style="2" customWidth="1"/>
    <col min="4" max="13" width="11.42578125" style="2"/>
  </cols>
  <sheetData>
    <row r="1" spans="1:13" s="183" customFormat="1" ht="31.5" x14ac:dyDescent="0.25">
      <c r="A1" s="181" t="s">
        <v>1206</v>
      </c>
      <c r="B1" s="181"/>
      <c r="C1" s="724" t="s">
        <v>2269</v>
      </c>
      <c r="D1" s="23"/>
      <c r="E1" s="23"/>
      <c r="F1" s="23"/>
      <c r="G1" s="23"/>
      <c r="H1" s="23"/>
      <c r="I1" s="23"/>
      <c r="J1" s="23"/>
      <c r="K1" s="23"/>
      <c r="L1" s="23"/>
      <c r="M1" s="23"/>
    </row>
    <row r="2" spans="1:13" x14ac:dyDescent="0.25">
      <c r="B2" s="57"/>
      <c r="C2" s="57"/>
    </row>
    <row r="3" spans="1:13" x14ac:dyDescent="0.25">
      <c r="A3" s="114" t="s">
        <v>1207</v>
      </c>
      <c r="B3" s="115"/>
      <c r="C3" s="57"/>
    </row>
    <row r="4" spans="1:13" x14ac:dyDescent="0.25">
      <c r="C4" s="57"/>
    </row>
    <row r="5" spans="1:13" ht="37.5" x14ac:dyDescent="0.25">
      <c r="A5" s="70" t="s">
        <v>81</v>
      </c>
      <c r="B5" s="70" t="s">
        <v>1208</v>
      </c>
      <c r="C5" s="116" t="s">
        <v>1586</v>
      </c>
    </row>
    <row r="6" spans="1:13" x14ac:dyDescent="0.25">
      <c r="A6" s="1" t="s">
        <v>1209</v>
      </c>
      <c r="B6" s="73" t="s">
        <v>1210</v>
      </c>
      <c r="C6" s="59" t="s">
        <v>83</v>
      </c>
    </row>
    <row r="7" spans="1:13" x14ac:dyDescent="0.25">
      <c r="A7" s="1" t="s">
        <v>1211</v>
      </c>
      <c r="B7" s="73" t="s">
        <v>1212</v>
      </c>
      <c r="C7" s="59" t="s">
        <v>83</v>
      </c>
    </row>
    <row r="8" spans="1:13" x14ac:dyDescent="0.25">
      <c r="A8" s="1" t="s">
        <v>1213</v>
      </c>
      <c r="B8" s="73" t="s">
        <v>1214</v>
      </c>
      <c r="C8" s="59" t="s">
        <v>83</v>
      </c>
    </row>
    <row r="9" spans="1:13" x14ac:dyDescent="0.25">
      <c r="A9" s="1" t="s">
        <v>1215</v>
      </c>
      <c r="B9" s="73" t="s">
        <v>1216</v>
      </c>
      <c r="C9" s="59" t="s">
        <v>83</v>
      </c>
    </row>
    <row r="10" spans="1:13" ht="44.25" customHeight="1" x14ac:dyDescent="0.25">
      <c r="A10" s="1" t="s">
        <v>1217</v>
      </c>
      <c r="B10" s="73" t="s">
        <v>1432</v>
      </c>
      <c r="C10" s="59" t="s">
        <v>83</v>
      </c>
    </row>
    <row r="11" spans="1:13" ht="54.75" customHeight="1" x14ac:dyDescent="0.25">
      <c r="A11" s="1" t="s">
        <v>1218</v>
      </c>
      <c r="B11" s="73" t="s">
        <v>1219</v>
      </c>
      <c r="C11" s="59" t="s">
        <v>83</v>
      </c>
    </row>
    <row r="12" spans="1:13" x14ac:dyDescent="0.25">
      <c r="A12" s="1" t="s">
        <v>1220</v>
      </c>
      <c r="B12" s="73" t="s">
        <v>1221</v>
      </c>
      <c r="C12" s="59" t="s">
        <v>83</v>
      </c>
    </row>
    <row r="13" spans="1:13" x14ac:dyDescent="0.25">
      <c r="A13" s="1" t="s">
        <v>1222</v>
      </c>
      <c r="B13" s="73" t="s">
        <v>1223</v>
      </c>
      <c r="C13" s="59"/>
    </row>
    <row r="14" spans="1:13" ht="30" x14ac:dyDescent="0.25">
      <c r="A14" s="1" t="s">
        <v>1224</v>
      </c>
      <c r="B14" s="73" t="s">
        <v>1225</v>
      </c>
      <c r="C14" s="59"/>
    </row>
    <row r="15" spans="1:13" x14ac:dyDescent="0.25">
      <c r="A15" s="1" t="s">
        <v>1226</v>
      </c>
      <c r="B15" s="73" t="s">
        <v>1227</v>
      </c>
      <c r="C15" s="59"/>
    </row>
    <row r="16" spans="1:13" ht="30" x14ac:dyDescent="0.25">
      <c r="A16" s="1" t="s">
        <v>1228</v>
      </c>
      <c r="B16" s="77" t="s">
        <v>1229</v>
      </c>
      <c r="C16" s="59" t="s">
        <v>83</v>
      </c>
    </row>
    <row r="17" spans="1:13" ht="30" customHeight="1" x14ac:dyDescent="0.25">
      <c r="A17" s="1" t="s">
        <v>1230</v>
      </c>
      <c r="B17" s="77" t="s">
        <v>1231</v>
      </c>
      <c r="C17" s="59" t="s">
        <v>83</v>
      </c>
    </row>
    <row r="18" spans="1:13" x14ac:dyDescent="0.25">
      <c r="A18" s="1" t="s">
        <v>1232</v>
      </c>
      <c r="B18" s="77" t="s">
        <v>1233</v>
      </c>
      <c r="C18" s="59" t="s">
        <v>83</v>
      </c>
    </row>
    <row r="19" spans="1:13" x14ac:dyDescent="0.25">
      <c r="A19" s="1" t="s">
        <v>2634</v>
      </c>
      <c r="B19" s="73" t="s">
        <v>2635</v>
      </c>
      <c r="C19" s="59" t="s">
        <v>83</v>
      </c>
      <c r="K19"/>
      <c r="L19"/>
      <c r="M19"/>
    </row>
    <row r="20" spans="1:13" x14ac:dyDescent="0.25">
      <c r="A20" s="1" t="s">
        <v>2636</v>
      </c>
      <c r="B20" s="73" t="s">
        <v>2637</v>
      </c>
      <c r="C20"/>
      <c r="K20"/>
      <c r="L20"/>
      <c r="M20"/>
    </row>
    <row r="21" spans="1:13" x14ac:dyDescent="0.25">
      <c r="A21" s="1" t="s">
        <v>2638</v>
      </c>
      <c r="B21" s="73" t="s">
        <v>2639</v>
      </c>
      <c r="C21" s="59" t="s">
        <v>83</v>
      </c>
      <c r="K21"/>
      <c r="L21"/>
      <c r="M21"/>
    </row>
    <row r="22" spans="1:13" x14ac:dyDescent="0.25">
      <c r="A22" s="1" t="s">
        <v>2640</v>
      </c>
      <c r="B22" s="2"/>
      <c r="K22"/>
      <c r="L22"/>
      <c r="M22"/>
    </row>
    <row r="23" spans="1:13" outlineLevel="1" x14ac:dyDescent="0.25">
      <c r="A23" s="1" t="s">
        <v>1234</v>
      </c>
      <c r="B23" s="74" t="s">
        <v>1235</v>
      </c>
      <c r="C23" s="59"/>
    </row>
    <row r="24" spans="1:13" outlineLevel="1" x14ac:dyDescent="0.25">
      <c r="A24" s="1" t="s">
        <v>1236</v>
      </c>
      <c r="B24" s="109"/>
      <c r="C24" s="59"/>
    </row>
    <row r="25" spans="1:13" outlineLevel="1" x14ac:dyDescent="0.25">
      <c r="A25" s="1" t="s">
        <v>1237</v>
      </c>
      <c r="B25" s="109"/>
      <c r="C25" s="59"/>
    </row>
    <row r="26" spans="1:13" outlineLevel="1" x14ac:dyDescent="0.25">
      <c r="A26" s="1" t="s">
        <v>1238</v>
      </c>
      <c r="B26" s="109"/>
      <c r="C26" s="59"/>
    </row>
    <row r="27" spans="1:13" outlineLevel="1" x14ac:dyDescent="0.25">
      <c r="A27" s="1" t="s">
        <v>1239</v>
      </c>
      <c r="B27" s="109"/>
      <c r="C27" s="59"/>
    </row>
    <row r="28" spans="1:13" ht="18.75" outlineLevel="1" x14ac:dyDescent="0.25">
      <c r="A28" s="70"/>
      <c r="B28" s="70" t="s">
        <v>2641</v>
      </c>
      <c r="C28" s="116" t="s">
        <v>1586</v>
      </c>
    </row>
    <row r="29" spans="1:13" outlineLevel="1" x14ac:dyDescent="0.25">
      <c r="A29" s="100" t="s">
        <v>1241</v>
      </c>
      <c r="B29" s="73" t="s">
        <v>2635</v>
      </c>
      <c r="C29" s="59" t="s">
        <v>83</v>
      </c>
    </row>
    <row r="30" spans="1:13" outlineLevel="1" x14ac:dyDescent="0.25">
      <c r="A30" s="100" t="s">
        <v>1244</v>
      </c>
      <c r="B30" s="73" t="s">
        <v>2637</v>
      </c>
      <c r="C30" s="59" t="s">
        <v>83</v>
      </c>
    </row>
    <row r="31" spans="1:13" outlineLevel="1" x14ac:dyDescent="0.25">
      <c r="A31" s="100" t="s">
        <v>1247</v>
      </c>
      <c r="B31" s="73" t="s">
        <v>2639</v>
      </c>
      <c r="C31" s="59" t="s">
        <v>83</v>
      </c>
    </row>
    <row r="32" spans="1:13" outlineLevel="1" x14ac:dyDescent="0.25">
      <c r="A32" s="100" t="s">
        <v>1250</v>
      </c>
      <c r="B32" s="109"/>
      <c r="C32" s="59"/>
    </row>
    <row r="33" spans="1:3" outlineLevel="1" x14ac:dyDescent="0.25">
      <c r="A33" s="100" t="s">
        <v>1251</v>
      </c>
      <c r="B33" s="109"/>
      <c r="C33" s="59"/>
    </row>
    <row r="34" spans="1:3" outlineLevel="1" x14ac:dyDescent="0.25">
      <c r="A34" s="100" t="s">
        <v>1572</v>
      </c>
      <c r="B34" s="109"/>
      <c r="C34" s="59"/>
    </row>
    <row r="35" spans="1:3" outlineLevel="1" x14ac:dyDescent="0.25">
      <c r="A35" s="100" t="s">
        <v>2642</v>
      </c>
      <c r="B35" s="109"/>
      <c r="C35" s="59"/>
    </row>
    <row r="36" spans="1:3" outlineLevel="1" x14ac:dyDescent="0.25">
      <c r="A36" s="100" t="s">
        <v>2643</v>
      </c>
      <c r="B36" s="109"/>
      <c r="C36" s="59"/>
    </row>
    <row r="37" spans="1:3" outlineLevel="1" x14ac:dyDescent="0.25">
      <c r="A37" s="100" t="s">
        <v>2644</v>
      </c>
      <c r="B37" s="109"/>
      <c r="C37" s="59"/>
    </row>
    <row r="38" spans="1:3" outlineLevel="1" x14ac:dyDescent="0.25">
      <c r="A38" s="100" t="s">
        <v>2645</v>
      </c>
      <c r="B38" s="109"/>
      <c r="C38" s="59"/>
    </row>
    <row r="39" spans="1:3" outlineLevel="1" x14ac:dyDescent="0.25">
      <c r="A39" s="100" t="s">
        <v>2646</v>
      </c>
      <c r="B39" s="109"/>
      <c r="C39" s="59"/>
    </row>
    <row r="40" spans="1:3" outlineLevel="1" x14ac:dyDescent="0.25">
      <c r="A40" s="100" t="s">
        <v>2647</v>
      </c>
      <c r="B40" s="109"/>
      <c r="C40" s="59"/>
    </row>
    <row r="41" spans="1:3" outlineLevel="1" x14ac:dyDescent="0.25">
      <c r="A41" s="100" t="s">
        <v>2648</v>
      </c>
      <c r="B41" s="109"/>
      <c r="C41" s="59"/>
    </row>
    <row r="42" spans="1:3" outlineLevel="1" x14ac:dyDescent="0.25">
      <c r="A42" s="100" t="s">
        <v>2649</v>
      </c>
      <c r="B42" s="109"/>
      <c r="C42" s="59"/>
    </row>
    <row r="43" spans="1:3" outlineLevel="1" x14ac:dyDescent="0.25">
      <c r="A43" s="100" t="s">
        <v>2650</v>
      </c>
      <c r="B43" s="109"/>
      <c r="C43" s="59"/>
    </row>
    <row r="44" spans="1:3" ht="18.75" x14ac:dyDescent="0.25">
      <c r="A44" s="70"/>
      <c r="B44" s="70" t="s">
        <v>2651</v>
      </c>
      <c r="C44" s="116" t="s">
        <v>1240</v>
      </c>
    </row>
    <row r="45" spans="1:3" x14ac:dyDescent="0.25">
      <c r="A45" s="1" t="s">
        <v>1252</v>
      </c>
      <c r="B45" s="77" t="s">
        <v>1242</v>
      </c>
      <c r="C45" s="59" t="s">
        <v>1243</v>
      </c>
    </row>
    <row r="46" spans="1:3" x14ac:dyDescent="0.25">
      <c r="A46" s="1" t="s">
        <v>2652</v>
      </c>
      <c r="B46" s="77" t="s">
        <v>1245</v>
      </c>
      <c r="C46" s="59" t="s">
        <v>1246</v>
      </c>
    </row>
    <row r="47" spans="1:3" x14ac:dyDescent="0.25">
      <c r="A47" s="1" t="s">
        <v>2653</v>
      </c>
      <c r="B47" s="77" t="s">
        <v>1248</v>
      </c>
      <c r="C47" s="59" t="s">
        <v>1249</v>
      </c>
    </row>
    <row r="48" spans="1:3" outlineLevel="1" x14ac:dyDescent="0.25">
      <c r="A48" s="1" t="s">
        <v>1254</v>
      </c>
      <c r="B48" s="76"/>
      <c r="C48" s="59"/>
    </row>
    <row r="49" spans="1:3" outlineLevel="1" x14ac:dyDescent="0.25">
      <c r="A49" s="1" t="s">
        <v>1255</v>
      </c>
      <c r="B49" s="76"/>
      <c r="C49" s="59"/>
    </row>
    <row r="50" spans="1:3" outlineLevel="1" x14ac:dyDescent="0.25">
      <c r="A50" s="1" t="s">
        <v>1256</v>
      </c>
      <c r="B50" s="77"/>
      <c r="C50" s="59"/>
    </row>
    <row r="51" spans="1:3" ht="18.75" x14ac:dyDescent="0.25">
      <c r="A51" s="70"/>
      <c r="B51" s="70" t="s">
        <v>2654</v>
      </c>
      <c r="C51" s="116" t="s">
        <v>1586</v>
      </c>
    </row>
    <row r="52" spans="1:3" x14ac:dyDescent="0.25">
      <c r="A52" s="1" t="s">
        <v>2655</v>
      </c>
      <c r="B52" s="73" t="s">
        <v>1253</v>
      </c>
      <c r="C52" s="59" t="s">
        <v>83</v>
      </c>
    </row>
    <row r="53" spans="1:3" x14ac:dyDescent="0.25">
      <c r="A53" s="1" t="s">
        <v>2656</v>
      </c>
      <c r="B53" s="76"/>
    </row>
    <row r="54" spans="1:3" x14ac:dyDescent="0.25">
      <c r="A54" s="1" t="s">
        <v>2657</v>
      </c>
      <c r="B54" s="76"/>
    </row>
    <row r="55" spans="1:3" x14ac:dyDescent="0.25">
      <c r="A55" s="1" t="s">
        <v>2658</v>
      </c>
      <c r="B55" s="76"/>
    </row>
    <row r="56" spans="1:3" x14ac:dyDescent="0.25">
      <c r="A56" s="1" t="s">
        <v>2659</v>
      </c>
      <c r="B56" s="76"/>
    </row>
    <row r="57" spans="1:3" x14ac:dyDescent="0.25">
      <c r="A57" s="1" t="s">
        <v>2660</v>
      </c>
      <c r="B57" s="76"/>
    </row>
    <row r="58" spans="1:3" x14ac:dyDescent="0.25">
      <c r="B58" s="76"/>
    </row>
    <row r="59" spans="1:3" x14ac:dyDescent="0.25">
      <c r="B59" s="76"/>
    </row>
    <row r="60" spans="1:3" x14ac:dyDescent="0.25">
      <c r="B60" s="76"/>
    </row>
    <row r="61" spans="1:3" x14ac:dyDescent="0.25">
      <c r="B61" s="76"/>
    </row>
    <row r="62" spans="1:3" x14ac:dyDescent="0.25">
      <c r="B62" s="76"/>
    </row>
    <row r="63" spans="1:3" x14ac:dyDescent="0.25">
      <c r="B63" s="76"/>
    </row>
    <row r="64" spans="1:3" x14ac:dyDescent="0.25">
      <c r="B64" s="76"/>
    </row>
    <row r="65" spans="2:2" x14ac:dyDescent="0.25">
      <c r="B65" s="76"/>
    </row>
    <row r="66" spans="2:2" x14ac:dyDescent="0.25">
      <c r="B66" s="76"/>
    </row>
    <row r="67" spans="2:2" x14ac:dyDescent="0.25">
      <c r="B67" s="76"/>
    </row>
    <row r="68" spans="2:2" x14ac:dyDescent="0.25">
      <c r="B68" s="76"/>
    </row>
    <row r="69" spans="2:2" x14ac:dyDescent="0.25">
      <c r="B69" s="76"/>
    </row>
    <row r="70" spans="2:2" x14ac:dyDescent="0.25">
      <c r="B70" s="76"/>
    </row>
    <row r="71" spans="2:2" x14ac:dyDescent="0.25">
      <c r="B71" s="76"/>
    </row>
    <row r="72" spans="2:2" x14ac:dyDescent="0.25">
      <c r="B72" s="76"/>
    </row>
    <row r="73" spans="2:2" x14ac:dyDescent="0.25">
      <c r="B73" s="76"/>
    </row>
    <row r="74" spans="2:2" x14ac:dyDescent="0.25">
      <c r="B74" s="76"/>
    </row>
    <row r="75" spans="2:2" x14ac:dyDescent="0.25">
      <c r="B75" s="76"/>
    </row>
    <row r="76" spans="2:2" x14ac:dyDescent="0.25">
      <c r="B76" s="76"/>
    </row>
    <row r="77" spans="2:2" x14ac:dyDescent="0.25">
      <c r="B77" s="76"/>
    </row>
    <row r="78" spans="2:2" x14ac:dyDescent="0.25">
      <c r="B78" s="76"/>
    </row>
    <row r="79" spans="2:2" x14ac:dyDescent="0.25">
      <c r="B79" s="76"/>
    </row>
    <row r="80" spans="2:2" x14ac:dyDescent="0.25">
      <c r="B80" s="76"/>
    </row>
    <row r="81" spans="2:2" x14ac:dyDescent="0.25">
      <c r="B81" s="76"/>
    </row>
    <row r="82" spans="2:2" x14ac:dyDescent="0.25">
      <c r="B82" s="76"/>
    </row>
    <row r="83" spans="2:2" x14ac:dyDescent="0.25">
      <c r="B83" s="76"/>
    </row>
    <row r="84" spans="2:2" x14ac:dyDescent="0.25">
      <c r="B84" s="76"/>
    </row>
    <row r="85" spans="2:2" x14ac:dyDescent="0.25">
      <c r="B85" s="76"/>
    </row>
    <row r="86" spans="2:2" x14ac:dyDescent="0.25">
      <c r="B86" s="76"/>
    </row>
    <row r="87" spans="2:2" x14ac:dyDescent="0.25">
      <c r="B87" s="76"/>
    </row>
    <row r="88" spans="2:2" x14ac:dyDescent="0.25">
      <c r="B88" s="76"/>
    </row>
    <row r="89" spans="2:2" x14ac:dyDescent="0.25">
      <c r="B89" s="76"/>
    </row>
    <row r="90" spans="2:2" x14ac:dyDescent="0.25">
      <c r="B90" s="76"/>
    </row>
    <row r="91" spans="2:2" x14ac:dyDescent="0.25">
      <c r="B91" s="76"/>
    </row>
    <row r="92" spans="2:2" x14ac:dyDescent="0.25">
      <c r="B92" s="76"/>
    </row>
    <row r="93" spans="2:2" x14ac:dyDescent="0.25">
      <c r="B93" s="76"/>
    </row>
    <row r="94" spans="2:2" x14ac:dyDescent="0.25">
      <c r="B94" s="76"/>
    </row>
    <row r="95" spans="2:2" x14ac:dyDescent="0.25">
      <c r="B95" s="76"/>
    </row>
    <row r="96" spans="2:2" x14ac:dyDescent="0.25">
      <c r="B96" s="76"/>
    </row>
    <row r="97" spans="2:2" x14ac:dyDescent="0.25">
      <c r="B97" s="76"/>
    </row>
    <row r="98" spans="2:2" x14ac:dyDescent="0.25">
      <c r="B98" s="76"/>
    </row>
    <row r="99" spans="2:2" x14ac:dyDescent="0.25">
      <c r="B99" s="76"/>
    </row>
    <row r="100" spans="2:2" x14ac:dyDescent="0.25">
      <c r="B100" s="76"/>
    </row>
    <row r="101" spans="2:2" x14ac:dyDescent="0.25">
      <c r="B101" s="76"/>
    </row>
    <row r="102" spans="2:2" x14ac:dyDescent="0.25">
      <c r="B102" s="76"/>
    </row>
    <row r="103" spans="2:2" x14ac:dyDescent="0.25">
      <c r="B103" s="57"/>
    </row>
    <row r="104" spans="2:2" x14ac:dyDescent="0.25">
      <c r="B104" s="57"/>
    </row>
    <row r="105" spans="2:2" x14ac:dyDescent="0.25">
      <c r="B105" s="57"/>
    </row>
    <row r="106" spans="2:2" x14ac:dyDescent="0.25">
      <c r="B106" s="57"/>
    </row>
    <row r="107" spans="2:2" x14ac:dyDescent="0.25">
      <c r="B107" s="57"/>
    </row>
    <row r="108" spans="2:2" x14ac:dyDescent="0.25">
      <c r="B108" s="57"/>
    </row>
    <row r="109" spans="2:2" x14ac:dyDescent="0.25">
      <c r="B109" s="57"/>
    </row>
    <row r="110" spans="2:2" x14ac:dyDescent="0.25">
      <c r="B110" s="57"/>
    </row>
    <row r="111" spans="2:2" x14ac:dyDescent="0.25">
      <c r="B111" s="57"/>
    </row>
    <row r="112" spans="2:2" x14ac:dyDescent="0.25">
      <c r="B112" s="57"/>
    </row>
    <row r="113" spans="2:2" x14ac:dyDescent="0.25">
      <c r="B113" s="76"/>
    </row>
    <row r="114" spans="2:2" x14ac:dyDescent="0.25">
      <c r="B114" s="76"/>
    </row>
    <row r="115" spans="2:2" x14ac:dyDescent="0.25">
      <c r="B115" s="76"/>
    </row>
    <row r="116" spans="2:2" x14ac:dyDescent="0.25">
      <c r="B116" s="76"/>
    </row>
    <row r="117" spans="2:2" x14ac:dyDescent="0.25">
      <c r="B117" s="76"/>
    </row>
    <row r="118" spans="2:2" x14ac:dyDescent="0.25">
      <c r="B118" s="76"/>
    </row>
    <row r="119" spans="2:2" x14ac:dyDescent="0.25">
      <c r="B119" s="76"/>
    </row>
    <row r="120" spans="2:2" x14ac:dyDescent="0.25">
      <c r="B120" s="76"/>
    </row>
    <row r="121" spans="2:2" x14ac:dyDescent="0.25">
      <c r="B121" s="174"/>
    </row>
    <row r="122" spans="2:2" x14ac:dyDescent="0.25">
      <c r="B122" s="76"/>
    </row>
    <row r="123" spans="2:2" x14ac:dyDescent="0.25">
      <c r="B123" s="76"/>
    </row>
    <row r="124" spans="2:2" x14ac:dyDescent="0.25">
      <c r="B124" s="76"/>
    </row>
    <row r="125" spans="2:2" x14ac:dyDescent="0.25">
      <c r="B125" s="76"/>
    </row>
    <row r="126" spans="2:2" x14ac:dyDescent="0.25">
      <c r="B126" s="76"/>
    </row>
    <row r="127" spans="2:2" x14ac:dyDescent="0.25">
      <c r="B127" s="76"/>
    </row>
    <row r="128" spans="2:2" x14ac:dyDescent="0.25">
      <c r="B128" s="76"/>
    </row>
    <row r="129" spans="2:2" x14ac:dyDescent="0.25">
      <c r="B129" s="76"/>
    </row>
    <row r="130" spans="2:2" x14ac:dyDescent="0.25">
      <c r="B130" s="76"/>
    </row>
    <row r="131" spans="2:2" x14ac:dyDescent="0.25">
      <c r="B131" s="76"/>
    </row>
    <row r="132" spans="2:2" x14ac:dyDescent="0.25">
      <c r="B132" s="76"/>
    </row>
    <row r="133" spans="2:2" x14ac:dyDescent="0.25">
      <c r="B133" s="76"/>
    </row>
    <row r="134" spans="2:2" x14ac:dyDescent="0.25">
      <c r="B134" s="76"/>
    </row>
    <row r="135" spans="2:2" x14ac:dyDescent="0.25">
      <c r="B135" s="76"/>
    </row>
    <row r="136" spans="2:2" x14ac:dyDescent="0.25">
      <c r="B136" s="76"/>
    </row>
    <row r="137" spans="2:2" x14ac:dyDescent="0.25">
      <c r="B137" s="76"/>
    </row>
    <row r="138" spans="2:2" x14ac:dyDescent="0.25">
      <c r="B138" s="76"/>
    </row>
    <row r="140" spans="2:2" x14ac:dyDescent="0.25">
      <c r="B140" s="76"/>
    </row>
    <row r="141" spans="2:2" x14ac:dyDescent="0.25">
      <c r="B141" s="76"/>
    </row>
    <row r="142" spans="2:2" x14ac:dyDescent="0.25">
      <c r="B142" s="76"/>
    </row>
    <row r="147" spans="2:2" x14ac:dyDescent="0.25">
      <c r="B147" s="65"/>
    </row>
    <row r="148" spans="2:2" x14ac:dyDescent="0.25">
      <c r="B148" s="117"/>
    </row>
    <row r="154" spans="2:2" x14ac:dyDescent="0.25">
      <c r="B154" s="77"/>
    </row>
    <row r="155" spans="2:2" x14ac:dyDescent="0.25">
      <c r="B155" s="76"/>
    </row>
    <row r="157" spans="2:2" x14ac:dyDescent="0.25">
      <c r="B157" s="76"/>
    </row>
    <row r="158" spans="2:2" x14ac:dyDescent="0.25">
      <c r="B158" s="76"/>
    </row>
    <row r="159" spans="2:2" x14ac:dyDescent="0.25">
      <c r="B159" s="76"/>
    </row>
    <row r="160" spans="2:2" x14ac:dyDescent="0.25">
      <c r="B160" s="76"/>
    </row>
    <row r="161" spans="2:2" x14ac:dyDescent="0.25">
      <c r="B161" s="76"/>
    </row>
    <row r="162" spans="2:2" x14ac:dyDescent="0.25">
      <c r="B162" s="76"/>
    </row>
    <row r="163" spans="2:2" x14ac:dyDescent="0.25">
      <c r="B163" s="76"/>
    </row>
    <row r="164" spans="2:2" x14ac:dyDescent="0.25">
      <c r="B164" s="76"/>
    </row>
    <row r="165" spans="2:2" x14ac:dyDescent="0.25">
      <c r="B165" s="76"/>
    </row>
    <row r="166" spans="2:2" x14ac:dyDescent="0.25">
      <c r="B166" s="76"/>
    </row>
    <row r="167" spans="2:2" x14ac:dyDescent="0.25">
      <c r="B167" s="76"/>
    </row>
    <row r="168" spans="2:2" x14ac:dyDescent="0.25">
      <c r="B168" s="76"/>
    </row>
    <row r="265" spans="2:2" x14ac:dyDescent="0.25">
      <c r="B265" s="73"/>
    </row>
    <row r="266" spans="2:2" x14ac:dyDescent="0.25">
      <c r="B266" s="76"/>
    </row>
    <row r="267" spans="2:2" x14ac:dyDescent="0.25">
      <c r="B267" s="76"/>
    </row>
    <row r="270" spans="2:2" x14ac:dyDescent="0.25">
      <c r="B270" s="76"/>
    </row>
    <row r="286" spans="2:2" x14ac:dyDescent="0.25">
      <c r="B286" s="73"/>
    </row>
    <row r="316" spans="2:2" x14ac:dyDescent="0.25">
      <c r="B316" s="65"/>
    </row>
    <row r="317" spans="2:2" x14ac:dyDescent="0.25">
      <c r="B317" s="76"/>
    </row>
    <row r="319" spans="2:2" x14ac:dyDescent="0.25">
      <c r="B319" s="76"/>
    </row>
    <row r="320" spans="2:2" x14ac:dyDescent="0.25">
      <c r="B320" s="76"/>
    </row>
    <row r="321" spans="2:2" x14ac:dyDescent="0.25">
      <c r="B321" s="76"/>
    </row>
    <row r="322" spans="2:2" x14ac:dyDescent="0.25">
      <c r="B322" s="76"/>
    </row>
    <row r="323" spans="2:2" x14ac:dyDescent="0.25">
      <c r="B323" s="76"/>
    </row>
    <row r="324" spans="2:2" x14ac:dyDescent="0.25">
      <c r="B324" s="76"/>
    </row>
    <row r="325" spans="2:2" x14ac:dyDescent="0.25">
      <c r="B325" s="76"/>
    </row>
    <row r="326" spans="2:2" x14ac:dyDescent="0.25">
      <c r="B326" s="76"/>
    </row>
    <row r="327" spans="2:2" x14ac:dyDescent="0.25">
      <c r="B327" s="76"/>
    </row>
    <row r="328" spans="2:2" x14ac:dyDescent="0.25">
      <c r="B328" s="76"/>
    </row>
    <row r="329" spans="2:2" x14ac:dyDescent="0.25">
      <c r="B329" s="76"/>
    </row>
    <row r="330" spans="2:2" x14ac:dyDescent="0.25">
      <c r="B330" s="76"/>
    </row>
    <row r="342" spans="2:2" x14ac:dyDescent="0.25">
      <c r="B342" s="76"/>
    </row>
    <row r="343" spans="2:2" x14ac:dyDescent="0.25">
      <c r="B343" s="76"/>
    </row>
    <row r="344" spans="2:2" x14ac:dyDescent="0.25">
      <c r="B344" s="76"/>
    </row>
    <row r="345" spans="2:2" x14ac:dyDescent="0.25">
      <c r="B345" s="76"/>
    </row>
    <row r="346" spans="2:2" x14ac:dyDescent="0.25">
      <c r="B346" s="76"/>
    </row>
    <row r="347" spans="2:2" x14ac:dyDescent="0.25">
      <c r="B347" s="76"/>
    </row>
    <row r="348" spans="2:2" x14ac:dyDescent="0.25">
      <c r="B348" s="76"/>
    </row>
    <row r="349" spans="2:2" x14ac:dyDescent="0.25">
      <c r="B349" s="76"/>
    </row>
    <row r="350" spans="2:2" x14ac:dyDescent="0.25">
      <c r="B350" s="76"/>
    </row>
    <row r="352" spans="2:2" x14ac:dyDescent="0.25">
      <c r="B352" s="76"/>
    </row>
    <row r="353" spans="2:2" x14ac:dyDescent="0.25">
      <c r="B353" s="76"/>
    </row>
    <row r="354" spans="2:2" x14ac:dyDescent="0.25">
      <c r="B354" s="76"/>
    </row>
    <row r="355" spans="2:2" x14ac:dyDescent="0.25">
      <c r="B355" s="76"/>
    </row>
    <row r="356" spans="2:2" x14ac:dyDescent="0.25">
      <c r="B356" s="76"/>
    </row>
    <row r="358" spans="2:2" x14ac:dyDescent="0.25">
      <c r="B358" s="76"/>
    </row>
    <row r="361" spans="2:2" x14ac:dyDescent="0.25">
      <c r="B361" s="76"/>
    </row>
    <row r="364" spans="2:2" x14ac:dyDescent="0.25">
      <c r="B364" s="76"/>
    </row>
    <row r="365" spans="2:2" x14ac:dyDescent="0.25">
      <c r="B365" s="76"/>
    </row>
    <row r="366" spans="2:2" x14ac:dyDescent="0.25">
      <c r="B366" s="76"/>
    </row>
    <row r="367" spans="2:2" x14ac:dyDescent="0.25">
      <c r="B367" s="76"/>
    </row>
    <row r="368" spans="2:2" x14ac:dyDescent="0.25">
      <c r="B368" s="76"/>
    </row>
    <row r="369" spans="2:2" x14ac:dyDescent="0.25">
      <c r="B369" s="76"/>
    </row>
    <row r="370" spans="2:2" x14ac:dyDescent="0.25">
      <c r="B370" s="76"/>
    </row>
    <row r="371" spans="2:2" x14ac:dyDescent="0.25">
      <c r="B371" s="76"/>
    </row>
    <row r="372" spans="2:2" x14ac:dyDescent="0.25">
      <c r="B372" s="76"/>
    </row>
    <row r="373" spans="2:2" x14ac:dyDescent="0.25">
      <c r="B373" s="76"/>
    </row>
    <row r="374" spans="2:2" x14ac:dyDescent="0.25">
      <c r="B374" s="76"/>
    </row>
    <row r="375" spans="2:2" x14ac:dyDescent="0.25">
      <c r="B375" s="76"/>
    </row>
    <row r="376" spans="2:2" x14ac:dyDescent="0.25">
      <c r="B376" s="76"/>
    </row>
    <row r="377" spans="2:2" x14ac:dyDescent="0.25">
      <c r="B377" s="76"/>
    </row>
    <row r="378" spans="2:2" x14ac:dyDescent="0.25">
      <c r="B378" s="76"/>
    </row>
    <row r="379" spans="2:2" x14ac:dyDescent="0.25">
      <c r="B379" s="76"/>
    </row>
    <row r="380" spans="2:2" x14ac:dyDescent="0.25">
      <c r="B380" s="76"/>
    </row>
    <row r="381" spans="2:2" x14ac:dyDescent="0.25">
      <c r="B381" s="76"/>
    </row>
    <row r="382" spans="2:2" x14ac:dyDescent="0.25">
      <c r="B382" s="76"/>
    </row>
    <row r="386" spans="2:2" x14ac:dyDescent="0.25">
      <c r="B386" s="65"/>
    </row>
    <row r="403" spans="2:2" x14ac:dyDescent="0.25">
      <c r="B403" s="118"/>
    </row>
  </sheetData>
  <sheetProtection algorithmName="SHA-512" hashValue="165BWnKsnxBSre691RJMjD7ZWoj3JWaUzIhODPww5jUv9c+CZ3Sk8CKjfwHZhZpU/h9bjBlB9O9oAX37/e6RQw==" saltValue="b7caMCnCEwQPiMIBCWprrw==" spinCount="100000" sheet="1" formatCells="0" formatColumns="0" formatRows="0" insertHyperlinks="0" sort="0" autoFilter="0" pivotTables="0"/>
  <protectedRanges>
    <protectedRange sqref="B23:C27 C52:C88 B52 C21 C6:C19 B32:C43 C29:C31 A53:B8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&amp;C&amp;1#&amp;"Calibri"&amp;10&amp;K000000PUBLIC</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view="pageBreakPreview" zoomScaleNormal="100" zoomScaleSheetLayoutView="100" workbookViewId="0">
      <selection activeCell="D166" sqref="D166"/>
    </sheetView>
  </sheetViews>
  <sheetFormatPr baseColWidth="10" defaultColWidth="11.42578125" defaultRowHeight="12.75" x14ac:dyDescent="0.2"/>
  <cols>
    <col min="1" max="1" width="5.42578125" style="245" customWidth="1"/>
    <col min="2" max="2" width="23.28515625" style="246" customWidth="1"/>
    <col min="3" max="3" width="19.7109375" style="246" customWidth="1"/>
    <col min="4" max="4" width="15.28515625" style="246" customWidth="1"/>
    <col min="5" max="5" width="15.140625" style="246" customWidth="1"/>
    <col min="6" max="6" width="29.140625" style="246" customWidth="1"/>
    <col min="7" max="8" width="14.28515625" style="246" customWidth="1"/>
    <col min="9" max="9" width="15.42578125" style="246" bestFit="1" customWidth="1"/>
    <col min="10" max="10" width="16.5703125" style="246" customWidth="1"/>
    <col min="11" max="11" width="3.7109375" style="246" bestFit="1" customWidth="1"/>
    <col min="12" max="12" width="11.42578125" style="246"/>
    <col min="13" max="13" width="16.42578125" style="246" bestFit="1" customWidth="1"/>
    <col min="14" max="254" width="11.42578125" style="246"/>
    <col min="255" max="255" width="5.42578125" style="246" customWidth="1"/>
    <col min="256" max="256" width="20.7109375" style="246" customWidth="1"/>
    <col min="257" max="257" width="19.7109375" style="246" customWidth="1"/>
    <col min="258" max="258" width="15.28515625" style="246" customWidth="1"/>
    <col min="259" max="259" width="15.140625" style="246" customWidth="1"/>
    <col min="260" max="260" width="28.140625" style="246" bestFit="1" customWidth="1"/>
    <col min="261" max="262" width="14.28515625" style="246" customWidth="1"/>
    <col min="263" max="263" width="14.42578125" style="246" bestFit="1" customWidth="1"/>
    <col min="264" max="264" width="16.5703125" style="246" customWidth="1"/>
    <col min="265" max="265" width="3.7109375" style="246" bestFit="1" customWidth="1"/>
    <col min="266" max="266" width="11.42578125" style="246"/>
    <col min="267" max="267" width="16.5703125" style="246" bestFit="1" customWidth="1"/>
    <col min="268" max="510" width="11.42578125" style="246"/>
    <col min="511" max="511" width="5.42578125" style="246" customWidth="1"/>
    <col min="512" max="512" width="20.7109375" style="246" customWidth="1"/>
    <col min="513" max="513" width="19.7109375" style="246" customWidth="1"/>
    <col min="514" max="514" width="15.28515625" style="246" customWidth="1"/>
    <col min="515" max="515" width="15.140625" style="246" customWidth="1"/>
    <col min="516" max="516" width="28.140625" style="246" bestFit="1" customWidth="1"/>
    <col min="517" max="518" width="14.28515625" style="246" customWidth="1"/>
    <col min="519" max="519" width="14.42578125" style="246" bestFit="1" customWidth="1"/>
    <col min="520" max="520" width="16.5703125" style="246" customWidth="1"/>
    <col min="521" max="521" width="3.7109375" style="246" bestFit="1" customWidth="1"/>
    <col min="522" max="522" width="11.42578125" style="246"/>
    <col min="523" max="523" width="16.5703125" style="246" bestFit="1" customWidth="1"/>
    <col min="524" max="766" width="11.42578125" style="246"/>
    <col min="767" max="767" width="5.42578125" style="246" customWidth="1"/>
    <col min="768" max="768" width="20.7109375" style="246" customWidth="1"/>
    <col min="769" max="769" width="19.7109375" style="246" customWidth="1"/>
    <col min="770" max="770" width="15.28515625" style="246" customWidth="1"/>
    <col min="771" max="771" width="15.140625" style="246" customWidth="1"/>
    <col min="772" max="772" width="28.140625" style="246" bestFit="1" customWidth="1"/>
    <col min="773" max="774" width="14.28515625" style="246" customWidth="1"/>
    <col min="775" max="775" width="14.42578125" style="246" bestFit="1" customWidth="1"/>
    <col min="776" max="776" width="16.5703125" style="246" customWidth="1"/>
    <col min="777" max="777" width="3.7109375" style="246" bestFit="1" customWidth="1"/>
    <col min="778" max="778" width="11.42578125" style="246"/>
    <col min="779" max="779" width="16.5703125" style="246" bestFit="1" customWidth="1"/>
    <col min="780" max="1022" width="11.42578125" style="246"/>
    <col min="1023" max="1023" width="5.42578125" style="246" customWidth="1"/>
    <col min="1024" max="1024" width="20.7109375" style="246" customWidth="1"/>
    <col min="1025" max="1025" width="19.7109375" style="246" customWidth="1"/>
    <col min="1026" max="1026" width="15.28515625" style="246" customWidth="1"/>
    <col min="1027" max="1027" width="15.140625" style="246" customWidth="1"/>
    <col min="1028" max="1028" width="28.140625" style="246" bestFit="1" customWidth="1"/>
    <col min="1029" max="1030" width="14.28515625" style="246" customWidth="1"/>
    <col min="1031" max="1031" width="14.42578125" style="246" bestFit="1" customWidth="1"/>
    <col min="1032" max="1032" width="16.5703125" style="246" customWidth="1"/>
    <col min="1033" max="1033" width="3.7109375" style="246" bestFit="1" customWidth="1"/>
    <col min="1034" max="1034" width="11.42578125" style="246"/>
    <col min="1035" max="1035" width="16.5703125" style="246" bestFit="1" customWidth="1"/>
    <col min="1036" max="1278" width="11.42578125" style="246"/>
    <col min="1279" max="1279" width="5.42578125" style="246" customWidth="1"/>
    <col min="1280" max="1280" width="20.7109375" style="246" customWidth="1"/>
    <col min="1281" max="1281" width="19.7109375" style="246" customWidth="1"/>
    <col min="1282" max="1282" width="15.28515625" style="246" customWidth="1"/>
    <col min="1283" max="1283" width="15.140625" style="246" customWidth="1"/>
    <col min="1284" max="1284" width="28.140625" style="246" bestFit="1" customWidth="1"/>
    <col min="1285" max="1286" width="14.28515625" style="246" customWidth="1"/>
    <col min="1287" max="1287" width="14.42578125" style="246" bestFit="1" customWidth="1"/>
    <col min="1288" max="1288" width="16.5703125" style="246" customWidth="1"/>
    <col min="1289" max="1289" width="3.7109375" style="246" bestFit="1" customWidth="1"/>
    <col min="1290" max="1290" width="11.42578125" style="246"/>
    <col min="1291" max="1291" width="16.5703125" style="246" bestFit="1" customWidth="1"/>
    <col min="1292" max="1534" width="11.42578125" style="246"/>
    <col min="1535" max="1535" width="5.42578125" style="246" customWidth="1"/>
    <col min="1536" max="1536" width="20.7109375" style="246" customWidth="1"/>
    <col min="1537" max="1537" width="19.7109375" style="246" customWidth="1"/>
    <col min="1538" max="1538" width="15.28515625" style="246" customWidth="1"/>
    <col min="1539" max="1539" width="15.140625" style="246" customWidth="1"/>
    <col min="1540" max="1540" width="28.140625" style="246" bestFit="1" customWidth="1"/>
    <col min="1541" max="1542" width="14.28515625" style="246" customWidth="1"/>
    <col min="1543" max="1543" width="14.42578125" style="246" bestFit="1" customWidth="1"/>
    <col min="1544" max="1544" width="16.5703125" style="246" customWidth="1"/>
    <col min="1545" max="1545" width="3.7109375" style="246" bestFit="1" customWidth="1"/>
    <col min="1546" max="1546" width="11.42578125" style="246"/>
    <col min="1547" max="1547" width="16.5703125" style="246" bestFit="1" customWidth="1"/>
    <col min="1548" max="1790" width="11.42578125" style="246"/>
    <col min="1791" max="1791" width="5.42578125" style="246" customWidth="1"/>
    <col min="1792" max="1792" width="20.7109375" style="246" customWidth="1"/>
    <col min="1793" max="1793" width="19.7109375" style="246" customWidth="1"/>
    <col min="1794" max="1794" width="15.28515625" style="246" customWidth="1"/>
    <col min="1795" max="1795" width="15.140625" style="246" customWidth="1"/>
    <col min="1796" max="1796" width="28.140625" style="246" bestFit="1" customWidth="1"/>
    <col min="1797" max="1798" width="14.28515625" style="246" customWidth="1"/>
    <col min="1799" max="1799" width="14.42578125" style="246" bestFit="1" customWidth="1"/>
    <col min="1800" max="1800" width="16.5703125" style="246" customWidth="1"/>
    <col min="1801" max="1801" width="3.7109375" style="246" bestFit="1" customWidth="1"/>
    <col min="1802" max="1802" width="11.42578125" style="246"/>
    <col min="1803" max="1803" width="16.5703125" style="246" bestFit="1" customWidth="1"/>
    <col min="1804" max="2046" width="11.42578125" style="246"/>
    <col min="2047" max="2047" width="5.42578125" style="246" customWidth="1"/>
    <col min="2048" max="2048" width="20.7109375" style="246" customWidth="1"/>
    <col min="2049" max="2049" width="19.7109375" style="246" customWidth="1"/>
    <col min="2050" max="2050" width="15.28515625" style="246" customWidth="1"/>
    <col min="2051" max="2051" width="15.140625" style="246" customWidth="1"/>
    <col min="2052" max="2052" width="28.140625" style="246" bestFit="1" customWidth="1"/>
    <col min="2053" max="2054" width="14.28515625" style="246" customWidth="1"/>
    <col min="2055" max="2055" width="14.42578125" style="246" bestFit="1" customWidth="1"/>
    <col min="2056" max="2056" width="16.5703125" style="246" customWidth="1"/>
    <col min="2057" max="2057" width="3.7109375" style="246" bestFit="1" customWidth="1"/>
    <col min="2058" max="2058" width="11.42578125" style="246"/>
    <col min="2059" max="2059" width="16.5703125" style="246" bestFit="1" customWidth="1"/>
    <col min="2060" max="2302" width="11.42578125" style="246"/>
    <col min="2303" max="2303" width="5.42578125" style="246" customWidth="1"/>
    <col min="2304" max="2304" width="20.7109375" style="246" customWidth="1"/>
    <col min="2305" max="2305" width="19.7109375" style="246" customWidth="1"/>
    <col min="2306" max="2306" width="15.28515625" style="246" customWidth="1"/>
    <col min="2307" max="2307" width="15.140625" style="246" customWidth="1"/>
    <col min="2308" max="2308" width="28.140625" style="246" bestFit="1" customWidth="1"/>
    <col min="2309" max="2310" width="14.28515625" style="246" customWidth="1"/>
    <col min="2311" max="2311" width="14.42578125" style="246" bestFit="1" customWidth="1"/>
    <col min="2312" max="2312" width="16.5703125" style="246" customWidth="1"/>
    <col min="2313" max="2313" width="3.7109375" style="246" bestFit="1" customWidth="1"/>
    <col min="2314" max="2314" width="11.42578125" style="246"/>
    <col min="2315" max="2315" width="16.5703125" style="246" bestFit="1" customWidth="1"/>
    <col min="2316" max="2558" width="11.42578125" style="246"/>
    <col min="2559" max="2559" width="5.42578125" style="246" customWidth="1"/>
    <col min="2560" max="2560" width="20.7109375" style="246" customWidth="1"/>
    <col min="2561" max="2561" width="19.7109375" style="246" customWidth="1"/>
    <col min="2562" max="2562" width="15.28515625" style="246" customWidth="1"/>
    <col min="2563" max="2563" width="15.140625" style="246" customWidth="1"/>
    <col min="2564" max="2564" width="28.140625" style="246" bestFit="1" customWidth="1"/>
    <col min="2565" max="2566" width="14.28515625" style="246" customWidth="1"/>
    <col min="2567" max="2567" width="14.42578125" style="246" bestFit="1" customWidth="1"/>
    <col min="2568" max="2568" width="16.5703125" style="246" customWidth="1"/>
    <col min="2569" max="2569" width="3.7109375" style="246" bestFit="1" customWidth="1"/>
    <col min="2570" max="2570" width="11.42578125" style="246"/>
    <col min="2571" max="2571" width="16.5703125" style="246" bestFit="1" customWidth="1"/>
    <col min="2572" max="2814" width="11.42578125" style="246"/>
    <col min="2815" max="2815" width="5.42578125" style="246" customWidth="1"/>
    <col min="2816" max="2816" width="20.7109375" style="246" customWidth="1"/>
    <col min="2817" max="2817" width="19.7109375" style="246" customWidth="1"/>
    <col min="2818" max="2818" width="15.28515625" style="246" customWidth="1"/>
    <col min="2819" max="2819" width="15.140625" style="246" customWidth="1"/>
    <col min="2820" max="2820" width="28.140625" style="246" bestFit="1" customWidth="1"/>
    <col min="2821" max="2822" width="14.28515625" style="246" customWidth="1"/>
    <col min="2823" max="2823" width="14.42578125" style="246" bestFit="1" customWidth="1"/>
    <col min="2824" max="2824" width="16.5703125" style="246" customWidth="1"/>
    <col min="2825" max="2825" width="3.7109375" style="246" bestFit="1" customWidth="1"/>
    <col min="2826" max="2826" width="11.42578125" style="246"/>
    <col min="2827" max="2827" width="16.5703125" style="246" bestFit="1" customWidth="1"/>
    <col min="2828" max="3070" width="11.42578125" style="246"/>
    <col min="3071" max="3071" width="5.42578125" style="246" customWidth="1"/>
    <col min="3072" max="3072" width="20.7109375" style="246" customWidth="1"/>
    <col min="3073" max="3073" width="19.7109375" style="246" customWidth="1"/>
    <col min="3074" max="3074" width="15.28515625" style="246" customWidth="1"/>
    <col min="3075" max="3075" width="15.140625" style="246" customWidth="1"/>
    <col min="3076" max="3076" width="28.140625" style="246" bestFit="1" customWidth="1"/>
    <col min="3077" max="3078" width="14.28515625" style="246" customWidth="1"/>
    <col min="3079" max="3079" width="14.42578125" style="246" bestFit="1" customWidth="1"/>
    <col min="3080" max="3080" width="16.5703125" style="246" customWidth="1"/>
    <col min="3081" max="3081" width="3.7109375" style="246" bestFit="1" customWidth="1"/>
    <col min="3082" max="3082" width="11.42578125" style="246"/>
    <col min="3083" max="3083" width="16.5703125" style="246" bestFit="1" customWidth="1"/>
    <col min="3084" max="3326" width="11.42578125" style="246"/>
    <col min="3327" max="3327" width="5.42578125" style="246" customWidth="1"/>
    <col min="3328" max="3328" width="20.7109375" style="246" customWidth="1"/>
    <col min="3329" max="3329" width="19.7109375" style="246" customWidth="1"/>
    <col min="3330" max="3330" width="15.28515625" style="246" customWidth="1"/>
    <col min="3331" max="3331" width="15.140625" style="246" customWidth="1"/>
    <col min="3332" max="3332" width="28.140625" style="246" bestFit="1" customWidth="1"/>
    <col min="3333" max="3334" width="14.28515625" style="246" customWidth="1"/>
    <col min="3335" max="3335" width="14.42578125" style="246" bestFit="1" customWidth="1"/>
    <col min="3336" max="3336" width="16.5703125" style="246" customWidth="1"/>
    <col min="3337" max="3337" width="3.7109375" style="246" bestFit="1" customWidth="1"/>
    <col min="3338" max="3338" width="11.42578125" style="246"/>
    <col min="3339" max="3339" width="16.5703125" style="246" bestFit="1" customWidth="1"/>
    <col min="3340" max="3582" width="11.42578125" style="246"/>
    <col min="3583" max="3583" width="5.42578125" style="246" customWidth="1"/>
    <col min="3584" max="3584" width="20.7109375" style="246" customWidth="1"/>
    <col min="3585" max="3585" width="19.7109375" style="246" customWidth="1"/>
    <col min="3586" max="3586" width="15.28515625" style="246" customWidth="1"/>
    <col min="3587" max="3587" width="15.140625" style="246" customWidth="1"/>
    <col min="3588" max="3588" width="28.140625" style="246" bestFit="1" customWidth="1"/>
    <col min="3589" max="3590" width="14.28515625" style="246" customWidth="1"/>
    <col min="3591" max="3591" width="14.42578125" style="246" bestFit="1" customWidth="1"/>
    <col min="3592" max="3592" width="16.5703125" style="246" customWidth="1"/>
    <col min="3593" max="3593" width="3.7109375" style="246" bestFit="1" customWidth="1"/>
    <col min="3594" max="3594" width="11.42578125" style="246"/>
    <col min="3595" max="3595" width="16.5703125" style="246" bestFit="1" customWidth="1"/>
    <col min="3596" max="3838" width="11.42578125" style="246"/>
    <col min="3839" max="3839" width="5.42578125" style="246" customWidth="1"/>
    <col min="3840" max="3840" width="20.7109375" style="246" customWidth="1"/>
    <col min="3841" max="3841" width="19.7109375" style="246" customWidth="1"/>
    <col min="3842" max="3842" width="15.28515625" style="246" customWidth="1"/>
    <col min="3843" max="3843" width="15.140625" style="246" customWidth="1"/>
    <col min="3844" max="3844" width="28.140625" style="246" bestFit="1" customWidth="1"/>
    <col min="3845" max="3846" width="14.28515625" style="246" customWidth="1"/>
    <col min="3847" max="3847" width="14.42578125" style="246" bestFit="1" customWidth="1"/>
    <col min="3848" max="3848" width="16.5703125" style="246" customWidth="1"/>
    <col min="3849" max="3849" width="3.7109375" style="246" bestFit="1" customWidth="1"/>
    <col min="3850" max="3850" width="11.42578125" style="246"/>
    <col min="3851" max="3851" width="16.5703125" style="246" bestFit="1" customWidth="1"/>
    <col min="3852" max="4094" width="11.42578125" style="246"/>
    <col min="4095" max="4095" width="5.42578125" style="246" customWidth="1"/>
    <col min="4096" max="4096" width="20.7109375" style="246" customWidth="1"/>
    <col min="4097" max="4097" width="19.7109375" style="246" customWidth="1"/>
    <col min="4098" max="4098" width="15.28515625" style="246" customWidth="1"/>
    <col min="4099" max="4099" width="15.140625" style="246" customWidth="1"/>
    <col min="4100" max="4100" width="28.140625" style="246" bestFit="1" customWidth="1"/>
    <col min="4101" max="4102" width="14.28515625" style="246" customWidth="1"/>
    <col min="4103" max="4103" width="14.42578125" style="246" bestFit="1" customWidth="1"/>
    <col min="4104" max="4104" width="16.5703125" style="246" customWidth="1"/>
    <col min="4105" max="4105" width="3.7109375" style="246" bestFit="1" customWidth="1"/>
    <col min="4106" max="4106" width="11.42578125" style="246"/>
    <col min="4107" max="4107" width="16.5703125" style="246" bestFit="1" customWidth="1"/>
    <col min="4108" max="4350" width="11.42578125" style="246"/>
    <col min="4351" max="4351" width="5.42578125" style="246" customWidth="1"/>
    <col min="4352" max="4352" width="20.7109375" style="246" customWidth="1"/>
    <col min="4353" max="4353" width="19.7109375" style="246" customWidth="1"/>
    <col min="4354" max="4354" width="15.28515625" style="246" customWidth="1"/>
    <col min="4355" max="4355" width="15.140625" style="246" customWidth="1"/>
    <col min="4356" max="4356" width="28.140625" style="246" bestFit="1" customWidth="1"/>
    <col min="4357" max="4358" width="14.28515625" style="246" customWidth="1"/>
    <col min="4359" max="4359" width="14.42578125" style="246" bestFit="1" customWidth="1"/>
    <col min="4360" max="4360" width="16.5703125" style="246" customWidth="1"/>
    <col min="4361" max="4361" width="3.7109375" style="246" bestFit="1" customWidth="1"/>
    <col min="4362" max="4362" width="11.42578125" style="246"/>
    <col min="4363" max="4363" width="16.5703125" style="246" bestFit="1" customWidth="1"/>
    <col min="4364" max="4606" width="11.42578125" style="246"/>
    <col min="4607" max="4607" width="5.42578125" style="246" customWidth="1"/>
    <col min="4608" max="4608" width="20.7109375" style="246" customWidth="1"/>
    <col min="4609" max="4609" width="19.7109375" style="246" customWidth="1"/>
    <col min="4610" max="4610" width="15.28515625" style="246" customWidth="1"/>
    <col min="4611" max="4611" width="15.140625" style="246" customWidth="1"/>
    <col min="4612" max="4612" width="28.140625" style="246" bestFit="1" customWidth="1"/>
    <col min="4613" max="4614" width="14.28515625" style="246" customWidth="1"/>
    <col min="4615" max="4615" width="14.42578125" style="246" bestFit="1" customWidth="1"/>
    <col min="4616" max="4616" width="16.5703125" style="246" customWidth="1"/>
    <col min="4617" max="4617" width="3.7109375" style="246" bestFit="1" customWidth="1"/>
    <col min="4618" max="4618" width="11.42578125" style="246"/>
    <col min="4619" max="4619" width="16.5703125" style="246" bestFit="1" customWidth="1"/>
    <col min="4620" max="4862" width="11.42578125" style="246"/>
    <col min="4863" max="4863" width="5.42578125" style="246" customWidth="1"/>
    <col min="4864" max="4864" width="20.7109375" style="246" customWidth="1"/>
    <col min="4865" max="4865" width="19.7109375" style="246" customWidth="1"/>
    <col min="4866" max="4866" width="15.28515625" style="246" customWidth="1"/>
    <col min="4867" max="4867" width="15.140625" style="246" customWidth="1"/>
    <col min="4868" max="4868" width="28.140625" style="246" bestFit="1" customWidth="1"/>
    <col min="4869" max="4870" width="14.28515625" style="246" customWidth="1"/>
    <col min="4871" max="4871" width="14.42578125" style="246" bestFit="1" customWidth="1"/>
    <col min="4872" max="4872" width="16.5703125" style="246" customWidth="1"/>
    <col min="4873" max="4873" width="3.7109375" style="246" bestFit="1" customWidth="1"/>
    <col min="4874" max="4874" width="11.42578125" style="246"/>
    <col min="4875" max="4875" width="16.5703125" style="246" bestFit="1" customWidth="1"/>
    <col min="4876" max="5118" width="11.42578125" style="246"/>
    <col min="5119" max="5119" width="5.42578125" style="246" customWidth="1"/>
    <col min="5120" max="5120" width="20.7109375" style="246" customWidth="1"/>
    <col min="5121" max="5121" width="19.7109375" style="246" customWidth="1"/>
    <col min="5122" max="5122" width="15.28515625" style="246" customWidth="1"/>
    <col min="5123" max="5123" width="15.140625" style="246" customWidth="1"/>
    <col min="5124" max="5124" width="28.140625" style="246" bestFit="1" customWidth="1"/>
    <col min="5125" max="5126" width="14.28515625" style="246" customWidth="1"/>
    <col min="5127" max="5127" width="14.42578125" style="246" bestFit="1" customWidth="1"/>
    <col min="5128" max="5128" width="16.5703125" style="246" customWidth="1"/>
    <col min="5129" max="5129" width="3.7109375" style="246" bestFit="1" customWidth="1"/>
    <col min="5130" max="5130" width="11.42578125" style="246"/>
    <col min="5131" max="5131" width="16.5703125" style="246" bestFit="1" customWidth="1"/>
    <col min="5132" max="5374" width="11.42578125" style="246"/>
    <col min="5375" max="5375" width="5.42578125" style="246" customWidth="1"/>
    <col min="5376" max="5376" width="20.7109375" style="246" customWidth="1"/>
    <col min="5377" max="5377" width="19.7109375" style="246" customWidth="1"/>
    <col min="5378" max="5378" width="15.28515625" style="246" customWidth="1"/>
    <col min="5379" max="5379" width="15.140625" style="246" customWidth="1"/>
    <col min="5380" max="5380" width="28.140625" style="246" bestFit="1" customWidth="1"/>
    <col min="5381" max="5382" width="14.28515625" style="246" customWidth="1"/>
    <col min="5383" max="5383" width="14.42578125" style="246" bestFit="1" customWidth="1"/>
    <col min="5384" max="5384" width="16.5703125" style="246" customWidth="1"/>
    <col min="5385" max="5385" width="3.7109375" style="246" bestFit="1" customWidth="1"/>
    <col min="5386" max="5386" width="11.42578125" style="246"/>
    <col min="5387" max="5387" width="16.5703125" style="246" bestFit="1" customWidth="1"/>
    <col min="5388" max="5630" width="11.42578125" style="246"/>
    <col min="5631" max="5631" width="5.42578125" style="246" customWidth="1"/>
    <col min="5632" max="5632" width="20.7109375" style="246" customWidth="1"/>
    <col min="5633" max="5633" width="19.7109375" style="246" customWidth="1"/>
    <col min="5634" max="5634" width="15.28515625" style="246" customWidth="1"/>
    <col min="5635" max="5635" width="15.140625" style="246" customWidth="1"/>
    <col min="5636" max="5636" width="28.140625" style="246" bestFit="1" customWidth="1"/>
    <col min="5637" max="5638" width="14.28515625" style="246" customWidth="1"/>
    <col min="5639" max="5639" width="14.42578125" style="246" bestFit="1" customWidth="1"/>
    <col min="5640" max="5640" width="16.5703125" style="246" customWidth="1"/>
    <col min="5641" max="5641" width="3.7109375" style="246" bestFit="1" customWidth="1"/>
    <col min="5642" max="5642" width="11.42578125" style="246"/>
    <col min="5643" max="5643" width="16.5703125" style="246" bestFit="1" customWidth="1"/>
    <col min="5644" max="5886" width="11.42578125" style="246"/>
    <col min="5887" max="5887" width="5.42578125" style="246" customWidth="1"/>
    <col min="5888" max="5888" width="20.7109375" style="246" customWidth="1"/>
    <col min="5889" max="5889" width="19.7109375" style="246" customWidth="1"/>
    <col min="5890" max="5890" width="15.28515625" style="246" customWidth="1"/>
    <col min="5891" max="5891" width="15.140625" style="246" customWidth="1"/>
    <col min="5892" max="5892" width="28.140625" style="246" bestFit="1" customWidth="1"/>
    <col min="5893" max="5894" width="14.28515625" style="246" customWidth="1"/>
    <col min="5895" max="5895" width="14.42578125" style="246" bestFit="1" customWidth="1"/>
    <col min="5896" max="5896" width="16.5703125" style="246" customWidth="1"/>
    <col min="5897" max="5897" width="3.7109375" style="246" bestFit="1" customWidth="1"/>
    <col min="5898" max="5898" width="11.42578125" style="246"/>
    <col min="5899" max="5899" width="16.5703125" style="246" bestFit="1" customWidth="1"/>
    <col min="5900" max="6142" width="11.42578125" style="246"/>
    <col min="6143" max="6143" width="5.42578125" style="246" customWidth="1"/>
    <col min="6144" max="6144" width="20.7109375" style="246" customWidth="1"/>
    <col min="6145" max="6145" width="19.7109375" style="246" customWidth="1"/>
    <col min="6146" max="6146" width="15.28515625" style="246" customWidth="1"/>
    <col min="6147" max="6147" width="15.140625" style="246" customWidth="1"/>
    <col min="6148" max="6148" width="28.140625" style="246" bestFit="1" customWidth="1"/>
    <col min="6149" max="6150" width="14.28515625" style="246" customWidth="1"/>
    <col min="6151" max="6151" width="14.42578125" style="246" bestFit="1" customWidth="1"/>
    <col min="6152" max="6152" width="16.5703125" style="246" customWidth="1"/>
    <col min="6153" max="6153" width="3.7109375" style="246" bestFit="1" customWidth="1"/>
    <col min="6154" max="6154" width="11.42578125" style="246"/>
    <col min="6155" max="6155" width="16.5703125" style="246" bestFit="1" customWidth="1"/>
    <col min="6156" max="6398" width="11.42578125" style="246"/>
    <col min="6399" max="6399" width="5.42578125" style="246" customWidth="1"/>
    <col min="6400" max="6400" width="20.7109375" style="246" customWidth="1"/>
    <col min="6401" max="6401" width="19.7109375" style="246" customWidth="1"/>
    <col min="6402" max="6402" width="15.28515625" style="246" customWidth="1"/>
    <col min="6403" max="6403" width="15.140625" style="246" customWidth="1"/>
    <col min="6404" max="6404" width="28.140625" style="246" bestFit="1" customWidth="1"/>
    <col min="6405" max="6406" width="14.28515625" style="246" customWidth="1"/>
    <col min="6407" max="6407" width="14.42578125" style="246" bestFit="1" customWidth="1"/>
    <col min="6408" max="6408" width="16.5703125" style="246" customWidth="1"/>
    <col min="6409" max="6409" width="3.7109375" style="246" bestFit="1" customWidth="1"/>
    <col min="6410" max="6410" width="11.42578125" style="246"/>
    <col min="6411" max="6411" width="16.5703125" style="246" bestFit="1" customWidth="1"/>
    <col min="6412" max="6654" width="11.42578125" style="246"/>
    <col min="6655" max="6655" width="5.42578125" style="246" customWidth="1"/>
    <col min="6656" max="6656" width="20.7109375" style="246" customWidth="1"/>
    <col min="6657" max="6657" width="19.7109375" style="246" customWidth="1"/>
    <col min="6658" max="6658" width="15.28515625" style="246" customWidth="1"/>
    <col min="6659" max="6659" width="15.140625" style="246" customWidth="1"/>
    <col min="6660" max="6660" width="28.140625" style="246" bestFit="1" customWidth="1"/>
    <col min="6661" max="6662" width="14.28515625" style="246" customWidth="1"/>
    <col min="6663" max="6663" width="14.42578125" style="246" bestFit="1" customWidth="1"/>
    <col min="6664" max="6664" width="16.5703125" style="246" customWidth="1"/>
    <col min="6665" max="6665" width="3.7109375" style="246" bestFit="1" customWidth="1"/>
    <col min="6666" max="6666" width="11.42578125" style="246"/>
    <col min="6667" max="6667" width="16.5703125" style="246" bestFit="1" customWidth="1"/>
    <col min="6668" max="6910" width="11.42578125" style="246"/>
    <col min="6911" max="6911" width="5.42578125" style="246" customWidth="1"/>
    <col min="6912" max="6912" width="20.7109375" style="246" customWidth="1"/>
    <col min="6913" max="6913" width="19.7109375" style="246" customWidth="1"/>
    <col min="6914" max="6914" width="15.28515625" style="246" customWidth="1"/>
    <col min="6915" max="6915" width="15.140625" style="246" customWidth="1"/>
    <col min="6916" max="6916" width="28.140625" style="246" bestFit="1" customWidth="1"/>
    <col min="6917" max="6918" width="14.28515625" style="246" customWidth="1"/>
    <col min="6919" max="6919" width="14.42578125" style="246" bestFit="1" customWidth="1"/>
    <col min="6920" max="6920" width="16.5703125" style="246" customWidth="1"/>
    <col min="6921" max="6921" width="3.7109375" style="246" bestFit="1" customWidth="1"/>
    <col min="6922" max="6922" width="11.42578125" style="246"/>
    <col min="6923" max="6923" width="16.5703125" style="246" bestFit="1" customWidth="1"/>
    <col min="6924" max="7166" width="11.42578125" style="246"/>
    <col min="7167" max="7167" width="5.42578125" style="246" customWidth="1"/>
    <col min="7168" max="7168" width="20.7109375" style="246" customWidth="1"/>
    <col min="7169" max="7169" width="19.7109375" style="246" customWidth="1"/>
    <col min="7170" max="7170" width="15.28515625" style="246" customWidth="1"/>
    <col min="7171" max="7171" width="15.140625" style="246" customWidth="1"/>
    <col min="7172" max="7172" width="28.140625" style="246" bestFit="1" customWidth="1"/>
    <col min="7173" max="7174" width="14.28515625" style="246" customWidth="1"/>
    <col min="7175" max="7175" width="14.42578125" style="246" bestFit="1" customWidth="1"/>
    <col min="7176" max="7176" width="16.5703125" style="246" customWidth="1"/>
    <col min="7177" max="7177" width="3.7109375" style="246" bestFit="1" customWidth="1"/>
    <col min="7178" max="7178" width="11.42578125" style="246"/>
    <col min="7179" max="7179" width="16.5703125" style="246" bestFit="1" customWidth="1"/>
    <col min="7180" max="7422" width="11.42578125" style="246"/>
    <col min="7423" max="7423" width="5.42578125" style="246" customWidth="1"/>
    <col min="7424" max="7424" width="20.7109375" style="246" customWidth="1"/>
    <col min="7425" max="7425" width="19.7109375" style="246" customWidth="1"/>
    <col min="7426" max="7426" width="15.28515625" style="246" customWidth="1"/>
    <col min="7427" max="7427" width="15.140625" style="246" customWidth="1"/>
    <col min="7428" max="7428" width="28.140625" style="246" bestFit="1" customWidth="1"/>
    <col min="7429" max="7430" width="14.28515625" style="246" customWidth="1"/>
    <col min="7431" max="7431" width="14.42578125" style="246" bestFit="1" customWidth="1"/>
    <col min="7432" max="7432" width="16.5703125" style="246" customWidth="1"/>
    <col min="7433" max="7433" width="3.7109375" style="246" bestFit="1" customWidth="1"/>
    <col min="7434" max="7434" width="11.42578125" style="246"/>
    <col min="7435" max="7435" width="16.5703125" style="246" bestFit="1" customWidth="1"/>
    <col min="7436" max="7678" width="11.42578125" style="246"/>
    <col min="7679" max="7679" width="5.42578125" style="246" customWidth="1"/>
    <col min="7680" max="7680" width="20.7109375" style="246" customWidth="1"/>
    <col min="7681" max="7681" width="19.7109375" style="246" customWidth="1"/>
    <col min="7682" max="7682" width="15.28515625" style="246" customWidth="1"/>
    <col min="7683" max="7683" width="15.140625" style="246" customWidth="1"/>
    <col min="7684" max="7684" width="28.140625" style="246" bestFit="1" customWidth="1"/>
    <col min="7685" max="7686" width="14.28515625" style="246" customWidth="1"/>
    <col min="7687" max="7687" width="14.42578125" style="246" bestFit="1" customWidth="1"/>
    <col min="7688" max="7688" width="16.5703125" style="246" customWidth="1"/>
    <col min="7689" max="7689" width="3.7109375" style="246" bestFit="1" customWidth="1"/>
    <col min="7690" max="7690" width="11.42578125" style="246"/>
    <col min="7691" max="7691" width="16.5703125" style="246" bestFit="1" customWidth="1"/>
    <col min="7692" max="7934" width="11.42578125" style="246"/>
    <col min="7935" max="7935" width="5.42578125" style="246" customWidth="1"/>
    <col min="7936" max="7936" width="20.7109375" style="246" customWidth="1"/>
    <col min="7937" max="7937" width="19.7109375" style="246" customWidth="1"/>
    <col min="7938" max="7938" width="15.28515625" style="246" customWidth="1"/>
    <col min="7939" max="7939" width="15.140625" style="246" customWidth="1"/>
    <col min="7940" max="7940" width="28.140625" style="246" bestFit="1" customWidth="1"/>
    <col min="7941" max="7942" width="14.28515625" style="246" customWidth="1"/>
    <col min="7943" max="7943" width="14.42578125" style="246" bestFit="1" customWidth="1"/>
    <col min="7944" max="7944" width="16.5703125" style="246" customWidth="1"/>
    <col min="7945" max="7945" width="3.7109375" style="246" bestFit="1" customWidth="1"/>
    <col min="7946" max="7946" width="11.42578125" style="246"/>
    <col min="7947" max="7947" width="16.5703125" style="246" bestFit="1" customWidth="1"/>
    <col min="7948" max="8190" width="11.42578125" style="246"/>
    <col min="8191" max="8191" width="5.42578125" style="246" customWidth="1"/>
    <col min="8192" max="8192" width="20.7109375" style="246" customWidth="1"/>
    <col min="8193" max="8193" width="19.7109375" style="246" customWidth="1"/>
    <col min="8194" max="8194" width="15.28515625" style="246" customWidth="1"/>
    <col min="8195" max="8195" width="15.140625" style="246" customWidth="1"/>
    <col min="8196" max="8196" width="28.140625" style="246" bestFit="1" customWidth="1"/>
    <col min="8197" max="8198" width="14.28515625" style="246" customWidth="1"/>
    <col min="8199" max="8199" width="14.42578125" style="246" bestFit="1" customWidth="1"/>
    <col min="8200" max="8200" width="16.5703125" style="246" customWidth="1"/>
    <col min="8201" max="8201" width="3.7109375" style="246" bestFit="1" customWidth="1"/>
    <col min="8202" max="8202" width="11.42578125" style="246"/>
    <col min="8203" max="8203" width="16.5703125" style="246" bestFit="1" customWidth="1"/>
    <col min="8204" max="8446" width="11.42578125" style="246"/>
    <col min="8447" max="8447" width="5.42578125" style="246" customWidth="1"/>
    <col min="8448" max="8448" width="20.7109375" style="246" customWidth="1"/>
    <col min="8449" max="8449" width="19.7109375" style="246" customWidth="1"/>
    <col min="8450" max="8450" width="15.28515625" style="246" customWidth="1"/>
    <col min="8451" max="8451" width="15.140625" style="246" customWidth="1"/>
    <col min="8452" max="8452" width="28.140625" style="246" bestFit="1" customWidth="1"/>
    <col min="8453" max="8454" width="14.28515625" style="246" customWidth="1"/>
    <col min="8455" max="8455" width="14.42578125" style="246" bestFit="1" customWidth="1"/>
    <col min="8456" max="8456" width="16.5703125" style="246" customWidth="1"/>
    <col min="8457" max="8457" width="3.7109375" style="246" bestFit="1" customWidth="1"/>
    <col min="8458" max="8458" width="11.42578125" style="246"/>
    <col min="8459" max="8459" width="16.5703125" style="246" bestFit="1" customWidth="1"/>
    <col min="8460" max="8702" width="11.42578125" style="246"/>
    <col min="8703" max="8703" width="5.42578125" style="246" customWidth="1"/>
    <col min="8704" max="8704" width="20.7109375" style="246" customWidth="1"/>
    <col min="8705" max="8705" width="19.7109375" style="246" customWidth="1"/>
    <col min="8706" max="8706" width="15.28515625" style="246" customWidth="1"/>
    <col min="8707" max="8707" width="15.140625" style="246" customWidth="1"/>
    <col min="8708" max="8708" width="28.140625" style="246" bestFit="1" customWidth="1"/>
    <col min="8709" max="8710" width="14.28515625" style="246" customWidth="1"/>
    <col min="8711" max="8711" width="14.42578125" style="246" bestFit="1" customWidth="1"/>
    <col min="8712" max="8712" width="16.5703125" style="246" customWidth="1"/>
    <col min="8713" max="8713" width="3.7109375" style="246" bestFit="1" customWidth="1"/>
    <col min="8714" max="8714" width="11.42578125" style="246"/>
    <col min="8715" max="8715" width="16.5703125" style="246" bestFit="1" customWidth="1"/>
    <col min="8716" max="8958" width="11.42578125" style="246"/>
    <col min="8959" max="8959" width="5.42578125" style="246" customWidth="1"/>
    <col min="8960" max="8960" width="20.7109375" style="246" customWidth="1"/>
    <col min="8961" max="8961" width="19.7109375" style="246" customWidth="1"/>
    <col min="8962" max="8962" width="15.28515625" style="246" customWidth="1"/>
    <col min="8963" max="8963" width="15.140625" style="246" customWidth="1"/>
    <col min="8964" max="8964" width="28.140625" style="246" bestFit="1" customWidth="1"/>
    <col min="8965" max="8966" width="14.28515625" style="246" customWidth="1"/>
    <col min="8967" max="8967" width="14.42578125" style="246" bestFit="1" customWidth="1"/>
    <col min="8968" max="8968" width="16.5703125" style="246" customWidth="1"/>
    <col min="8969" max="8969" width="3.7109375" style="246" bestFit="1" customWidth="1"/>
    <col min="8970" max="8970" width="11.42578125" style="246"/>
    <col min="8971" max="8971" width="16.5703125" style="246" bestFit="1" customWidth="1"/>
    <col min="8972" max="9214" width="11.42578125" style="246"/>
    <col min="9215" max="9215" width="5.42578125" style="246" customWidth="1"/>
    <col min="9216" max="9216" width="20.7109375" style="246" customWidth="1"/>
    <col min="9217" max="9217" width="19.7109375" style="246" customWidth="1"/>
    <col min="9218" max="9218" width="15.28515625" style="246" customWidth="1"/>
    <col min="9219" max="9219" width="15.140625" style="246" customWidth="1"/>
    <col min="9220" max="9220" width="28.140625" style="246" bestFit="1" customWidth="1"/>
    <col min="9221" max="9222" width="14.28515625" style="246" customWidth="1"/>
    <col min="9223" max="9223" width="14.42578125" style="246" bestFit="1" customWidth="1"/>
    <col min="9224" max="9224" width="16.5703125" style="246" customWidth="1"/>
    <col min="9225" max="9225" width="3.7109375" style="246" bestFit="1" customWidth="1"/>
    <col min="9226" max="9226" width="11.42578125" style="246"/>
    <col min="9227" max="9227" width="16.5703125" style="246" bestFit="1" customWidth="1"/>
    <col min="9228" max="9470" width="11.42578125" style="246"/>
    <col min="9471" max="9471" width="5.42578125" style="246" customWidth="1"/>
    <col min="9472" max="9472" width="20.7109375" style="246" customWidth="1"/>
    <col min="9473" max="9473" width="19.7109375" style="246" customWidth="1"/>
    <col min="9474" max="9474" width="15.28515625" style="246" customWidth="1"/>
    <col min="9475" max="9475" width="15.140625" style="246" customWidth="1"/>
    <col min="9476" max="9476" width="28.140625" style="246" bestFit="1" customWidth="1"/>
    <col min="9477" max="9478" width="14.28515625" style="246" customWidth="1"/>
    <col min="9479" max="9479" width="14.42578125" style="246" bestFit="1" customWidth="1"/>
    <col min="9480" max="9480" width="16.5703125" style="246" customWidth="1"/>
    <col min="9481" max="9481" width="3.7109375" style="246" bestFit="1" customWidth="1"/>
    <col min="9482" max="9482" width="11.42578125" style="246"/>
    <col min="9483" max="9483" width="16.5703125" style="246" bestFit="1" customWidth="1"/>
    <col min="9484" max="9726" width="11.42578125" style="246"/>
    <col min="9727" max="9727" width="5.42578125" style="246" customWidth="1"/>
    <col min="9728" max="9728" width="20.7109375" style="246" customWidth="1"/>
    <col min="9729" max="9729" width="19.7109375" style="246" customWidth="1"/>
    <col min="9730" max="9730" width="15.28515625" style="246" customWidth="1"/>
    <col min="9731" max="9731" width="15.140625" style="246" customWidth="1"/>
    <col min="9732" max="9732" width="28.140625" style="246" bestFit="1" customWidth="1"/>
    <col min="9733" max="9734" width="14.28515625" style="246" customWidth="1"/>
    <col min="9735" max="9735" width="14.42578125" style="246" bestFit="1" customWidth="1"/>
    <col min="9736" max="9736" width="16.5703125" style="246" customWidth="1"/>
    <col min="9737" max="9737" width="3.7109375" style="246" bestFit="1" customWidth="1"/>
    <col min="9738" max="9738" width="11.42578125" style="246"/>
    <col min="9739" max="9739" width="16.5703125" style="246" bestFit="1" customWidth="1"/>
    <col min="9740" max="9982" width="11.42578125" style="246"/>
    <col min="9983" max="9983" width="5.42578125" style="246" customWidth="1"/>
    <col min="9984" max="9984" width="20.7109375" style="246" customWidth="1"/>
    <col min="9985" max="9985" width="19.7109375" style="246" customWidth="1"/>
    <col min="9986" max="9986" width="15.28515625" style="246" customWidth="1"/>
    <col min="9987" max="9987" width="15.140625" style="246" customWidth="1"/>
    <col min="9988" max="9988" width="28.140625" style="246" bestFit="1" customWidth="1"/>
    <col min="9989" max="9990" width="14.28515625" style="246" customWidth="1"/>
    <col min="9991" max="9991" width="14.42578125" style="246" bestFit="1" customWidth="1"/>
    <col min="9992" max="9992" width="16.5703125" style="246" customWidth="1"/>
    <col min="9993" max="9993" width="3.7109375" style="246" bestFit="1" customWidth="1"/>
    <col min="9994" max="9994" width="11.42578125" style="246"/>
    <col min="9995" max="9995" width="16.5703125" style="246" bestFit="1" customWidth="1"/>
    <col min="9996" max="10238" width="11.42578125" style="246"/>
    <col min="10239" max="10239" width="5.42578125" style="246" customWidth="1"/>
    <col min="10240" max="10240" width="20.7109375" style="246" customWidth="1"/>
    <col min="10241" max="10241" width="19.7109375" style="246" customWidth="1"/>
    <col min="10242" max="10242" width="15.28515625" style="246" customWidth="1"/>
    <col min="10243" max="10243" width="15.140625" style="246" customWidth="1"/>
    <col min="10244" max="10244" width="28.140625" style="246" bestFit="1" customWidth="1"/>
    <col min="10245" max="10246" width="14.28515625" style="246" customWidth="1"/>
    <col min="10247" max="10247" width="14.42578125" style="246" bestFit="1" customWidth="1"/>
    <col min="10248" max="10248" width="16.5703125" style="246" customWidth="1"/>
    <col min="10249" max="10249" width="3.7109375" style="246" bestFit="1" customWidth="1"/>
    <col min="10250" max="10250" width="11.42578125" style="246"/>
    <col min="10251" max="10251" width="16.5703125" style="246" bestFit="1" customWidth="1"/>
    <col min="10252" max="10494" width="11.42578125" style="246"/>
    <col min="10495" max="10495" width="5.42578125" style="246" customWidth="1"/>
    <col min="10496" max="10496" width="20.7109375" style="246" customWidth="1"/>
    <col min="10497" max="10497" width="19.7109375" style="246" customWidth="1"/>
    <col min="10498" max="10498" width="15.28515625" style="246" customWidth="1"/>
    <col min="10499" max="10499" width="15.140625" style="246" customWidth="1"/>
    <col min="10500" max="10500" width="28.140625" style="246" bestFit="1" customWidth="1"/>
    <col min="10501" max="10502" width="14.28515625" style="246" customWidth="1"/>
    <col min="10503" max="10503" width="14.42578125" style="246" bestFit="1" customWidth="1"/>
    <col min="10504" max="10504" width="16.5703125" style="246" customWidth="1"/>
    <col min="10505" max="10505" width="3.7109375" style="246" bestFit="1" customWidth="1"/>
    <col min="10506" max="10506" width="11.42578125" style="246"/>
    <col min="10507" max="10507" width="16.5703125" style="246" bestFit="1" customWidth="1"/>
    <col min="10508" max="10750" width="11.42578125" style="246"/>
    <col min="10751" max="10751" width="5.42578125" style="246" customWidth="1"/>
    <col min="10752" max="10752" width="20.7109375" style="246" customWidth="1"/>
    <col min="10753" max="10753" width="19.7109375" style="246" customWidth="1"/>
    <col min="10754" max="10754" width="15.28515625" style="246" customWidth="1"/>
    <col min="10755" max="10755" width="15.140625" style="246" customWidth="1"/>
    <col min="10756" max="10756" width="28.140625" style="246" bestFit="1" customWidth="1"/>
    <col min="10757" max="10758" width="14.28515625" style="246" customWidth="1"/>
    <col min="10759" max="10759" width="14.42578125" style="246" bestFit="1" customWidth="1"/>
    <col min="10760" max="10760" width="16.5703125" style="246" customWidth="1"/>
    <col min="10761" max="10761" width="3.7109375" style="246" bestFit="1" customWidth="1"/>
    <col min="10762" max="10762" width="11.42578125" style="246"/>
    <col min="10763" max="10763" width="16.5703125" style="246" bestFit="1" customWidth="1"/>
    <col min="10764" max="11006" width="11.42578125" style="246"/>
    <col min="11007" max="11007" width="5.42578125" style="246" customWidth="1"/>
    <col min="11008" max="11008" width="20.7109375" style="246" customWidth="1"/>
    <col min="11009" max="11009" width="19.7109375" style="246" customWidth="1"/>
    <col min="11010" max="11010" width="15.28515625" style="246" customWidth="1"/>
    <col min="11011" max="11011" width="15.140625" style="246" customWidth="1"/>
    <col min="11012" max="11012" width="28.140625" style="246" bestFit="1" customWidth="1"/>
    <col min="11013" max="11014" width="14.28515625" style="246" customWidth="1"/>
    <col min="11015" max="11015" width="14.42578125" style="246" bestFit="1" customWidth="1"/>
    <col min="11016" max="11016" width="16.5703125" style="246" customWidth="1"/>
    <col min="11017" max="11017" width="3.7109375" style="246" bestFit="1" customWidth="1"/>
    <col min="11018" max="11018" width="11.42578125" style="246"/>
    <col min="11019" max="11019" width="16.5703125" style="246" bestFit="1" customWidth="1"/>
    <col min="11020" max="11262" width="11.42578125" style="246"/>
    <col min="11263" max="11263" width="5.42578125" style="246" customWidth="1"/>
    <col min="11264" max="11264" width="20.7109375" style="246" customWidth="1"/>
    <col min="11265" max="11265" width="19.7109375" style="246" customWidth="1"/>
    <col min="11266" max="11266" width="15.28515625" style="246" customWidth="1"/>
    <col min="11267" max="11267" width="15.140625" style="246" customWidth="1"/>
    <col min="11268" max="11268" width="28.140625" style="246" bestFit="1" customWidth="1"/>
    <col min="11269" max="11270" width="14.28515625" style="246" customWidth="1"/>
    <col min="11271" max="11271" width="14.42578125" style="246" bestFit="1" customWidth="1"/>
    <col min="11272" max="11272" width="16.5703125" style="246" customWidth="1"/>
    <col min="11273" max="11273" width="3.7109375" style="246" bestFit="1" customWidth="1"/>
    <col min="11274" max="11274" width="11.42578125" style="246"/>
    <col min="11275" max="11275" width="16.5703125" style="246" bestFit="1" customWidth="1"/>
    <col min="11276" max="11518" width="11.42578125" style="246"/>
    <col min="11519" max="11519" width="5.42578125" style="246" customWidth="1"/>
    <col min="11520" max="11520" width="20.7109375" style="246" customWidth="1"/>
    <col min="11521" max="11521" width="19.7109375" style="246" customWidth="1"/>
    <col min="11522" max="11522" width="15.28515625" style="246" customWidth="1"/>
    <col min="11523" max="11523" width="15.140625" style="246" customWidth="1"/>
    <col min="11524" max="11524" width="28.140625" style="246" bestFit="1" customWidth="1"/>
    <col min="11525" max="11526" width="14.28515625" style="246" customWidth="1"/>
    <col min="11527" max="11527" width="14.42578125" style="246" bestFit="1" customWidth="1"/>
    <col min="11528" max="11528" width="16.5703125" style="246" customWidth="1"/>
    <col min="11529" max="11529" width="3.7109375" style="246" bestFit="1" customWidth="1"/>
    <col min="11530" max="11530" width="11.42578125" style="246"/>
    <col min="11531" max="11531" width="16.5703125" style="246" bestFit="1" customWidth="1"/>
    <col min="11532" max="11774" width="11.42578125" style="246"/>
    <col min="11775" max="11775" width="5.42578125" style="246" customWidth="1"/>
    <col min="11776" max="11776" width="20.7109375" style="246" customWidth="1"/>
    <col min="11777" max="11777" width="19.7109375" style="246" customWidth="1"/>
    <col min="11778" max="11778" width="15.28515625" style="246" customWidth="1"/>
    <col min="11779" max="11779" width="15.140625" style="246" customWidth="1"/>
    <col min="11780" max="11780" width="28.140625" style="246" bestFit="1" customWidth="1"/>
    <col min="11781" max="11782" width="14.28515625" style="246" customWidth="1"/>
    <col min="11783" max="11783" width="14.42578125" style="246" bestFit="1" customWidth="1"/>
    <col min="11784" max="11784" width="16.5703125" style="246" customWidth="1"/>
    <col min="11785" max="11785" width="3.7109375" style="246" bestFit="1" customWidth="1"/>
    <col min="11786" max="11786" width="11.42578125" style="246"/>
    <col min="11787" max="11787" width="16.5703125" style="246" bestFit="1" customWidth="1"/>
    <col min="11788" max="12030" width="11.42578125" style="246"/>
    <col min="12031" max="12031" width="5.42578125" style="246" customWidth="1"/>
    <col min="12032" max="12032" width="20.7109375" style="246" customWidth="1"/>
    <col min="12033" max="12033" width="19.7109375" style="246" customWidth="1"/>
    <col min="12034" max="12034" width="15.28515625" style="246" customWidth="1"/>
    <col min="12035" max="12035" width="15.140625" style="246" customWidth="1"/>
    <col min="12036" max="12036" width="28.140625" style="246" bestFit="1" customWidth="1"/>
    <col min="12037" max="12038" width="14.28515625" style="246" customWidth="1"/>
    <col min="12039" max="12039" width="14.42578125" style="246" bestFit="1" customWidth="1"/>
    <col min="12040" max="12040" width="16.5703125" style="246" customWidth="1"/>
    <col min="12041" max="12041" width="3.7109375" style="246" bestFit="1" customWidth="1"/>
    <col min="12042" max="12042" width="11.42578125" style="246"/>
    <col min="12043" max="12043" width="16.5703125" style="246" bestFit="1" customWidth="1"/>
    <col min="12044" max="12286" width="11.42578125" style="246"/>
    <col min="12287" max="12287" width="5.42578125" style="246" customWidth="1"/>
    <col min="12288" max="12288" width="20.7109375" style="246" customWidth="1"/>
    <col min="12289" max="12289" width="19.7109375" style="246" customWidth="1"/>
    <col min="12290" max="12290" width="15.28515625" style="246" customWidth="1"/>
    <col min="12291" max="12291" width="15.140625" style="246" customWidth="1"/>
    <col min="12292" max="12292" width="28.140625" style="246" bestFit="1" customWidth="1"/>
    <col min="12293" max="12294" width="14.28515625" style="246" customWidth="1"/>
    <col min="12295" max="12295" width="14.42578125" style="246" bestFit="1" customWidth="1"/>
    <col min="12296" max="12296" width="16.5703125" style="246" customWidth="1"/>
    <col min="12297" max="12297" width="3.7109375" style="246" bestFit="1" customWidth="1"/>
    <col min="12298" max="12298" width="11.42578125" style="246"/>
    <col min="12299" max="12299" width="16.5703125" style="246" bestFit="1" customWidth="1"/>
    <col min="12300" max="12542" width="11.42578125" style="246"/>
    <col min="12543" max="12543" width="5.42578125" style="246" customWidth="1"/>
    <col min="12544" max="12544" width="20.7109375" style="246" customWidth="1"/>
    <col min="12545" max="12545" width="19.7109375" style="246" customWidth="1"/>
    <col min="12546" max="12546" width="15.28515625" style="246" customWidth="1"/>
    <col min="12547" max="12547" width="15.140625" style="246" customWidth="1"/>
    <col min="12548" max="12548" width="28.140625" style="246" bestFit="1" customWidth="1"/>
    <col min="12549" max="12550" width="14.28515625" style="246" customWidth="1"/>
    <col min="12551" max="12551" width="14.42578125" style="246" bestFit="1" customWidth="1"/>
    <col min="12552" max="12552" width="16.5703125" style="246" customWidth="1"/>
    <col min="12553" max="12553" width="3.7109375" style="246" bestFit="1" customWidth="1"/>
    <col min="12554" max="12554" width="11.42578125" style="246"/>
    <col min="12555" max="12555" width="16.5703125" style="246" bestFit="1" customWidth="1"/>
    <col min="12556" max="12798" width="11.42578125" style="246"/>
    <col min="12799" max="12799" width="5.42578125" style="246" customWidth="1"/>
    <col min="12800" max="12800" width="20.7109375" style="246" customWidth="1"/>
    <col min="12801" max="12801" width="19.7109375" style="246" customWidth="1"/>
    <col min="12802" max="12802" width="15.28515625" style="246" customWidth="1"/>
    <col min="12803" max="12803" width="15.140625" style="246" customWidth="1"/>
    <col min="12804" max="12804" width="28.140625" style="246" bestFit="1" customWidth="1"/>
    <col min="12805" max="12806" width="14.28515625" style="246" customWidth="1"/>
    <col min="12807" max="12807" width="14.42578125" style="246" bestFit="1" customWidth="1"/>
    <col min="12808" max="12808" width="16.5703125" style="246" customWidth="1"/>
    <col min="12809" max="12809" width="3.7109375" style="246" bestFit="1" customWidth="1"/>
    <col min="12810" max="12810" width="11.42578125" style="246"/>
    <col min="12811" max="12811" width="16.5703125" style="246" bestFit="1" customWidth="1"/>
    <col min="12812" max="13054" width="11.42578125" style="246"/>
    <col min="13055" max="13055" width="5.42578125" style="246" customWidth="1"/>
    <col min="13056" max="13056" width="20.7109375" style="246" customWidth="1"/>
    <col min="13057" max="13057" width="19.7109375" style="246" customWidth="1"/>
    <col min="13058" max="13058" width="15.28515625" style="246" customWidth="1"/>
    <col min="13059" max="13059" width="15.140625" style="246" customWidth="1"/>
    <col min="13060" max="13060" width="28.140625" style="246" bestFit="1" customWidth="1"/>
    <col min="13061" max="13062" width="14.28515625" style="246" customWidth="1"/>
    <col min="13063" max="13063" width="14.42578125" style="246" bestFit="1" customWidth="1"/>
    <col min="13064" max="13064" width="16.5703125" style="246" customWidth="1"/>
    <col min="13065" max="13065" width="3.7109375" style="246" bestFit="1" customWidth="1"/>
    <col min="13066" max="13066" width="11.42578125" style="246"/>
    <col min="13067" max="13067" width="16.5703125" style="246" bestFit="1" customWidth="1"/>
    <col min="13068" max="13310" width="11.42578125" style="246"/>
    <col min="13311" max="13311" width="5.42578125" style="246" customWidth="1"/>
    <col min="13312" max="13312" width="20.7109375" style="246" customWidth="1"/>
    <col min="13313" max="13313" width="19.7109375" style="246" customWidth="1"/>
    <col min="13314" max="13314" width="15.28515625" style="246" customWidth="1"/>
    <col min="13315" max="13315" width="15.140625" style="246" customWidth="1"/>
    <col min="13316" max="13316" width="28.140625" style="246" bestFit="1" customWidth="1"/>
    <col min="13317" max="13318" width="14.28515625" style="246" customWidth="1"/>
    <col min="13319" max="13319" width="14.42578125" style="246" bestFit="1" customWidth="1"/>
    <col min="13320" max="13320" width="16.5703125" style="246" customWidth="1"/>
    <col min="13321" max="13321" width="3.7109375" style="246" bestFit="1" customWidth="1"/>
    <col min="13322" max="13322" width="11.42578125" style="246"/>
    <col min="13323" max="13323" width="16.5703125" style="246" bestFit="1" customWidth="1"/>
    <col min="13324" max="13566" width="11.42578125" style="246"/>
    <col min="13567" max="13567" width="5.42578125" style="246" customWidth="1"/>
    <col min="13568" max="13568" width="20.7109375" style="246" customWidth="1"/>
    <col min="13569" max="13569" width="19.7109375" style="246" customWidth="1"/>
    <col min="13570" max="13570" width="15.28515625" style="246" customWidth="1"/>
    <col min="13571" max="13571" width="15.140625" style="246" customWidth="1"/>
    <col min="13572" max="13572" width="28.140625" style="246" bestFit="1" customWidth="1"/>
    <col min="13573" max="13574" width="14.28515625" style="246" customWidth="1"/>
    <col min="13575" max="13575" width="14.42578125" style="246" bestFit="1" customWidth="1"/>
    <col min="13576" max="13576" width="16.5703125" style="246" customWidth="1"/>
    <col min="13577" max="13577" width="3.7109375" style="246" bestFit="1" customWidth="1"/>
    <col min="13578" max="13578" width="11.42578125" style="246"/>
    <col min="13579" max="13579" width="16.5703125" style="246" bestFit="1" customWidth="1"/>
    <col min="13580" max="13822" width="11.42578125" style="246"/>
    <col min="13823" max="13823" width="5.42578125" style="246" customWidth="1"/>
    <col min="13824" max="13824" width="20.7109375" style="246" customWidth="1"/>
    <col min="13825" max="13825" width="19.7109375" style="246" customWidth="1"/>
    <col min="13826" max="13826" width="15.28515625" style="246" customWidth="1"/>
    <col min="13827" max="13827" width="15.140625" style="246" customWidth="1"/>
    <col min="13828" max="13828" width="28.140625" style="246" bestFit="1" customWidth="1"/>
    <col min="13829" max="13830" width="14.28515625" style="246" customWidth="1"/>
    <col min="13831" max="13831" width="14.42578125" style="246" bestFit="1" customWidth="1"/>
    <col min="13832" max="13832" width="16.5703125" style="246" customWidth="1"/>
    <col min="13833" max="13833" width="3.7109375" style="246" bestFit="1" customWidth="1"/>
    <col min="13834" max="13834" width="11.42578125" style="246"/>
    <col min="13835" max="13835" width="16.5703125" style="246" bestFit="1" customWidth="1"/>
    <col min="13836" max="14078" width="11.42578125" style="246"/>
    <col min="14079" max="14079" width="5.42578125" style="246" customWidth="1"/>
    <col min="14080" max="14080" width="20.7109375" style="246" customWidth="1"/>
    <col min="14081" max="14081" width="19.7109375" style="246" customWidth="1"/>
    <col min="14082" max="14082" width="15.28515625" style="246" customWidth="1"/>
    <col min="14083" max="14083" width="15.140625" style="246" customWidth="1"/>
    <col min="14084" max="14084" width="28.140625" style="246" bestFit="1" customWidth="1"/>
    <col min="14085" max="14086" width="14.28515625" style="246" customWidth="1"/>
    <col min="14087" max="14087" width="14.42578125" style="246" bestFit="1" customWidth="1"/>
    <col min="14088" max="14088" width="16.5703125" style="246" customWidth="1"/>
    <col min="14089" max="14089" width="3.7109375" style="246" bestFit="1" customWidth="1"/>
    <col min="14090" max="14090" width="11.42578125" style="246"/>
    <col min="14091" max="14091" width="16.5703125" style="246" bestFit="1" customWidth="1"/>
    <col min="14092" max="14334" width="11.42578125" style="246"/>
    <col min="14335" max="14335" width="5.42578125" style="246" customWidth="1"/>
    <col min="14336" max="14336" width="20.7109375" style="246" customWidth="1"/>
    <col min="14337" max="14337" width="19.7109375" style="246" customWidth="1"/>
    <col min="14338" max="14338" width="15.28515625" style="246" customWidth="1"/>
    <col min="14339" max="14339" width="15.140625" style="246" customWidth="1"/>
    <col min="14340" max="14340" width="28.140625" style="246" bestFit="1" customWidth="1"/>
    <col min="14341" max="14342" width="14.28515625" style="246" customWidth="1"/>
    <col min="14343" max="14343" width="14.42578125" style="246" bestFit="1" customWidth="1"/>
    <col min="14344" max="14344" width="16.5703125" style="246" customWidth="1"/>
    <col min="14345" max="14345" width="3.7109375" style="246" bestFit="1" customWidth="1"/>
    <col min="14346" max="14346" width="11.42578125" style="246"/>
    <col min="14347" max="14347" width="16.5703125" style="246" bestFit="1" customWidth="1"/>
    <col min="14348" max="14590" width="11.42578125" style="246"/>
    <col min="14591" max="14591" width="5.42578125" style="246" customWidth="1"/>
    <col min="14592" max="14592" width="20.7109375" style="246" customWidth="1"/>
    <col min="14593" max="14593" width="19.7109375" style="246" customWidth="1"/>
    <col min="14594" max="14594" width="15.28515625" style="246" customWidth="1"/>
    <col min="14595" max="14595" width="15.140625" style="246" customWidth="1"/>
    <col min="14596" max="14596" width="28.140625" style="246" bestFit="1" customWidth="1"/>
    <col min="14597" max="14598" width="14.28515625" style="246" customWidth="1"/>
    <col min="14599" max="14599" width="14.42578125" style="246" bestFit="1" customWidth="1"/>
    <col min="14600" max="14600" width="16.5703125" style="246" customWidth="1"/>
    <col min="14601" max="14601" width="3.7109375" style="246" bestFit="1" customWidth="1"/>
    <col min="14602" max="14602" width="11.42578125" style="246"/>
    <col min="14603" max="14603" width="16.5703125" style="246" bestFit="1" customWidth="1"/>
    <col min="14604" max="14846" width="11.42578125" style="246"/>
    <col min="14847" max="14847" width="5.42578125" style="246" customWidth="1"/>
    <col min="14848" max="14848" width="20.7109375" style="246" customWidth="1"/>
    <col min="14849" max="14849" width="19.7109375" style="246" customWidth="1"/>
    <col min="14850" max="14850" width="15.28515625" style="246" customWidth="1"/>
    <col min="14851" max="14851" width="15.140625" style="246" customWidth="1"/>
    <col min="14852" max="14852" width="28.140625" style="246" bestFit="1" customWidth="1"/>
    <col min="14853" max="14854" width="14.28515625" style="246" customWidth="1"/>
    <col min="14855" max="14855" width="14.42578125" style="246" bestFit="1" customWidth="1"/>
    <col min="14856" max="14856" width="16.5703125" style="246" customWidth="1"/>
    <col min="14857" max="14857" width="3.7109375" style="246" bestFit="1" customWidth="1"/>
    <col min="14858" max="14858" width="11.42578125" style="246"/>
    <col min="14859" max="14859" width="16.5703125" style="246" bestFit="1" customWidth="1"/>
    <col min="14860" max="15102" width="11.42578125" style="246"/>
    <col min="15103" max="15103" width="5.42578125" style="246" customWidth="1"/>
    <col min="15104" max="15104" width="20.7109375" style="246" customWidth="1"/>
    <col min="15105" max="15105" width="19.7109375" style="246" customWidth="1"/>
    <col min="15106" max="15106" width="15.28515625" style="246" customWidth="1"/>
    <col min="15107" max="15107" width="15.140625" style="246" customWidth="1"/>
    <col min="15108" max="15108" width="28.140625" style="246" bestFit="1" customWidth="1"/>
    <col min="15109" max="15110" width="14.28515625" style="246" customWidth="1"/>
    <col min="15111" max="15111" width="14.42578125" style="246" bestFit="1" customWidth="1"/>
    <col min="15112" max="15112" width="16.5703125" style="246" customWidth="1"/>
    <col min="15113" max="15113" width="3.7109375" style="246" bestFit="1" customWidth="1"/>
    <col min="15114" max="15114" width="11.42578125" style="246"/>
    <col min="15115" max="15115" width="16.5703125" style="246" bestFit="1" customWidth="1"/>
    <col min="15116" max="15358" width="11.42578125" style="246"/>
    <col min="15359" max="15359" width="5.42578125" style="246" customWidth="1"/>
    <col min="15360" max="15360" width="20.7109375" style="246" customWidth="1"/>
    <col min="15361" max="15361" width="19.7109375" style="246" customWidth="1"/>
    <col min="15362" max="15362" width="15.28515625" style="246" customWidth="1"/>
    <col min="15363" max="15363" width="15.140625" style="246" customWidth="1"/>
    <col min="15364" max="15364" width="28.140625" style="246" bestFit="1" customWidth="1"/>
    <col min="15365" max="15366" width="14.28515625" style="246" customWidth="1"/>
    <col min="15367" max="15367" width="14.42578125" style="246" bestFit="1" customWidth="1"/>
    <col min="15368" max="15368" width="16.5703125" style="246" customWidth="1"/>
    <col min="15369" max="15369" width="3.7109375" style="246" bestFit="1" customWidth="1"/>
    <col min="15370" max="15370" width="11.42578125" style="246"/>
    <col min="15371" max="15371" width="16.5703125" style="246" bestFit="1" customWidth="1"/>
    <col min="15372" max="15614" width="11.42578125" style="246"/>
    <col min="15615" max="15615" width="5.42578125" style="246" customWidth="1"/>
    <col min="15616" max="15616" width="20.7109375" style="246" customWidth="1"/>
    <col min="15617" max="15617" width="19.7109375" style="246" customWidth="1"/>
    <col min="15618" max="15618" width="15.28515625" style="246" customWidth="1"/>
    <col min="15619" max="15619" width="15.140625" style="246" customWidth="1"/>
    <col min="15620" max="15620" width="28.140625" style="246" bestFit="1" customWidth="1"/>
    <col min="15621" max="15622" width="14.28515625" style="246" customWidth="1"/>
    <col min="15623" max="15623" width="14.42578125" style="246" bestFit="1" customWidth="1"/>
    <col min="15624" max="15624" width="16.5703125" style="246" customWidth="1"/>
    <col min="15625" max="15625" width="3.7109375" style="246" bestFit="1" customWidth="1"/>
    <col min="15626" max="15626" width="11.42578125" style="246"/>
    <col min="15627" max="15627" width="16.5703125" style="246" bestFit="1" customWidth="1"/>
    <col min="15628" max="15870" width="11.42578125" style="246"/>
    <col min="15871" max="15871" width="5.42578125" style="246" customWidth="1"/>
    <col min="15872" max="15872" width="20.7109375" style="246" customWidth="1"/>
    <col min="15873" max="15873" width="19.7109375" style="246" customWidth="1"/>
    <col min="15874" max="15874" width="15.28515625" style="246" customWidth="1"/>
    <col min="15875" max="15875" width="15.140625" style="246" customWidth="1"/>
    <col min="15876" max="15876" width="28.140625" style="246" bestFit="1" customWidth="1"/>
    <col min="15877" max="15878" width="14.28515625" style="246" customWidth="1"/>
    <col min="15879" max="15879" width="14.42578125" style="246" bestFit="1" customWidth="1"/>
    <col min="15880" max="15880" width="16.5703125" style="246" customWidth="1"/>
    <col min="15881" max="15881" width="3.7109375" style="246" bestFit="1" customWidth="1"/>
    <col min="15882" max="15882" width="11.42578125" style="246"/>
    <col min="15883" max="15883" width="16.5703125" style="246" bestFit="1" customWidth="1"/>
    <col min="15884" max="16126" width="11.42578125" style="246"/>
    <col min="16127" max="16127" width="5.42578125" style="246" customWidth="1"/>
    <col min="16128" max="16128" width="20.7109375" style="246" customWidth="1"/>
    <col min="16129" max="16129" width="19.7109375" style="246" customWidth="1"/>
    <col min="16130" max="16130" width="15.28515625" style="246" customWidth="1"/>
    <col min="16131" max="16131" width="15.140625" style="246" customWidth="1"/>
    <col min="16132" max="16132" width="28.140625" style="246" bestFit="1" customWidth="1"/>
    <col min="16133" max="16134" width="14.28515625" style="246" customWidth="1"/>
    <col min="16135" max="16135" width="14.42578125" style="246" bestFit="1" customWidth="1"/>
    <col min="16136" max="16136" width="16.5703125" style="246" customWidth="1"/>
    <col min="16137" max="16137" width="3.7109375" style="246" bestFit="1" customWidth="1"/>
    <col min="16138" max="16138" width="11.42578125" style="246"/>
    <col min="16139" max="16139" width="16.5703125" style="246" bestFit="1" customWidth="1"/>
    <col min="16140" max="16384" width="11.42578125" style="246"/>
  </cols>
  <sheetData>
    <row r="1" spans="1:10" s="244" customFormat="1" x14ac:dyDescent="0.2">
      <c r="A1" s="242"/>
      <c r="B1" s="243" t="s">
        <v>1975</v>
      </c>
    </row>
    <row r="2" spans="1:10" ht="13.5" thickBot="1" x14ac:dyDescent="0.25"/>
    <row r="3" spans="1:10" ht="13.5" thickBot="1" x14ac:dyDescent="0.25">
      <c r="B3" s="247" t="s">
        <v>1976</v>
      </c>
      <c r="C3" s="789" t="s">
        <v>1977</v>
      </c>
      <c r="D3" s="790"/>
      <c r="E3" s="791"/>
    </row>
    <row r="4" spans="1:10" ht="13.5" thickBot="1" x14ac:dyDescent="0.25">
      <c r="B4" s="247" t="s">
        <v>1978</v>
      </c>
      <c r="C4" s="248">
        <f>REPORTING_DATE</f>
        <v>44377</v>
      </c>
      <c r="D4" s="249"/>
    </row>
    <row r="6" spans="1:10" x14ac:dyDescent="0.2">
      <c r="C6" s="250"/>
    </row>
    <row r="7" spans="1:10" s="243" customFormat="1" x14ac:dyDescent="0.2">
      <c r="A7" s="251">
        <v>1</v>
      </c>
      <c r="B7" s="243" t="s">
        <v>1979</v>
      </c>
    </row>
    <row r="9" spans="1:10" ht="13.5" thickBot="1" x14ac:dyDescent="0.25"/>
    <row r="10" spans="1:10" x14ac:dyDescent="0.2">
      <c r="A10" s="245" t="s">
        <v>1980</v>
      </c>
      <c r="B10" s="252" t="s">
        <v>1981</v>
      </c>
      <c r="C10" s="253"/>
      <c r="D10" s="253"/>
      <c r="E10" s="792" t="s">
        <v>2265</v>
      </c>
      <c r="F10" s="793"/>
      <c r="G10" s="793"/>
      <c r="H10" s="794"/>
      <c r="J10" s="254"/>
    </row>
    <row r="11" spans="1:10" x14ac:dyDescent="0.2">
      <c r="B11" s="255" t="s">
        <v>1982</v>
      </c>
      <c r="C11" s="256"/>
      <c r="D11" s="256"/>
      <c r="E11" s="795" t="s">
        <v>2265</v>
      </c>
      <c r="F11" s="796"/>
      <c r="G11" s="796"/>
      <c r="H11" s="797"/>
      <c r="J11" s="254"/>
    </row>
    <row r="12" spans="1:10" ht="13.5" thickBot="1" x14ac:dyDescent="0.25">
      <c r="B12" s="257" t="s">
        <v>1983</v>
      </c>
      <c r="C12" s="258"/>
      <c r="D12" s="258"/>
      <c r="E12" s="798" t="s">
        <v>1984</v>
      </c>
      <c r="F12" s="799"/>
      <c r="G12" s="799"/>
      <c r="H12" s="800"/>
      <c r="J12" s="254"/>
    </row>
    <row r="13" spans="1:10" s="254" customFormat="1" x14ac:dyDescent="0.2">
      <c r="A13" s="259"/>
      <c r="B13" s="260"/>
      <c r="C13" s="260"/>
      <c r="D13" s="260"/>
      <c r="E13" s="260"/>
      <c r="F13" s="261"/>
      <c r="G13" s="262"/>
      <c r="H13" s="262"/>
      <c r="I13" s="262"/>
    </row>
    <row r="14" spans="1:10" s="254" customFormat="1" ht="13.5" thickBot="1" x14ac:dyDescent="0.25">
      <c r="A14" s="259"/>
      <c r="B14" s="263"/>
      <c r="C14" s="263"/>
      <c r="D14" s="263"/>
      <c r="E14" s="263"/>
      <c r="F14" s="261"/>
      <c r="G14" s="262"/>
      <c r="H14" s="262"/>
      <c r="I14" s="262"/>
    </row>
    <row r="15" spans="1:10" ht="13.5" thickBot="1" x14ac:dyDescent="0.25">
      <c r="A15" s="245" t="s">
        <v>1985</v>
      </c>
      <c r="B15" s="264"/>
      <c r="C15" s="264"/>
      <c r="D15" s="264"/>
      <c r="E15" s="265"/>
      <c r="F15" s="266" t="s">
        <v>1986</v>
      </c>
      <c r="G15" s="267" t="s">
        <v>1987</v>
      </c>
      <c r="H15" s="268" t="s">
        <v>1988</v>
      </c>
      <c r="I15" s="269"/>
      <c r="J15" s="254"/>
    </row>
    <row r="16" spans="1:10" x14ac:dyDescent="0.2">
      <c r="B16" s="270" t="s">
        <v>1989</v>
      </c>
      <c r="C16" s="271"/>
      <c r="D16" s="271"/>
      <c r="E16" s="271" t="s">
        <v>1990</v>
      </c>
      <c r="F16" s="753" t="s">
        <v>1991</v>
      </c>
      <c r="G16" s="754"/>
      <c r="H16" s="755" t="s">
        <v>3247</v>
      </c>
      <c r="I16" s="269"/>
      <c r="J16" s="254"/>
    </row>
    <row r="17" spans="1:10" x14ac:dyDescent="0.2">
      <c r="B17" s="272"/>
      <c r="C17" s="273"/>
      <c r="D17" s="273"/>
      <c r="E17" s="273" t="s">
        <v>1993</v>
      </c>
      <c r="F17" s="756" t="s">
        <v>3245</v>
      </c>
      <c r="G17" s="274"/>
      <c r="H17" s="275" t="s">
        <v>1992</v>
      </c>
      <c r="I17" s="269"/>
      <c r="J17" s="254"/>
    </row>
    <row r="18" spans="1:10" ht="13.5" thickBot="1" x14ac:dyDescent="0.25">
      <c r="B18" s="276"/>
      <c r="C18" s="277"/>
      <c r="D18" s="277"/>
      <c r="E18" s="277" t="s">
        <v>1994</v>
      </c>
      <c r="F18" s="757" t="s">
        <v>3246</v>
      </c>
      <c r="G18" s="278"/>
      <c r="H18" s="758" t="s">
        <v>1992</v>
      </c>
      <c r="I18" s="269"/>
      <c r="J18" s="254"/>
    </row>
    <row r="19" spans="1:10" s="254" customFormat="1" x14ac:dyDescent="0.2">
      <c r="A19" s="259"/>
      <c r="B19" s="264"/>
      <c r="C19" s="264"/>
      <c r="D19" s="264"/>
      <c r="E19" s="264"/>
      <c r="F19" s="279"/>
      <c r="G19" s="279"/>
      <c r="H19" s="279"/>
      <c r="I19" s="262"/>
    </row>
    <row r="20" spans="1:10" s="254" customFormat="1" ht="13.5" thickBot="1" x14ac:dyDescent="0.25">
      <c r="A20" s="259"/>
      <c r="B20" s="264"/>
      <c r="C20" s="264"/>
      <c r="D20" s="264"/>
      <c r="E20" s="264"/>
      <c r="F20" s="279"/>
      <c r="G20" s="279"/>
      <c r="H20" s="279"/>
      <c r="I20" s="262"/>
    </row>
    <row r="21" spans="1:10" s="254" customFormat="1" ht="13.5" thickBot="1" x14ac:dyDescent="0.25">
      <c r="A21" s="259" t="s">
        <v>1995</v>
      </c>
      <c r="B21" s="269"/>
      <c r="C21" s="269"/>
      <c r="E21" s="280"/>
      <c r="F21" s="281" t="s">
        <v>1986</v>
      </c>
      <c r="G21" s="282" t="s">
        <v>1996</v>
      </c>
      <c r="H21" s="283" t="s">
        <v>1988</v>
      </c>
      <c r="I21" s="262"/>
    </row>
    <row r="22" spans="1:10" s="254" customFormat="1" x14ac:dyDescent="0.2">
      <c r="B22" s="252" t="s">
        <v>1997</v>
      </c>
      <c r="C22" s="253"/>
      <c r="D22" s="253"/>
      <c r="E22" s="284" t="s">
        <v>1990</v>
      </c>
      <c r="F22" s="285" t="s">
        <v>1998</v>
      </c>
      <c r="G22" s="286"/>
      <c r="H22" s="287"/>
      <c r="I22" s="262"/>
    </row>
    <row r="23" spans="1:10" s="254" customFormat="1" x14ac:dyDescent="0.2">
      <c r="A23" s="259"/>
      <c r="B23" s="288"/>
      <c r="C23" s="289"/>
      <c r="D23" s="289"/>
      <c r="E23" s="273" t="s">
        <v>1993</v>
      </c>
      <c r="F23" s="290" t="s">
        <v>1998</v>
      </c>
      <c r="G23" s="291"/>
      <c r="H23" s="292"/>
      <c r="I23" s="262"/>
    </row>
    <row r="24" spans="1:10" s="254" customFormat="1" ht="13.5" thickBot="1" x14ac:dyDescent="0.25">
      <c r="A24" s="259"/>
      <c r="B24" s="257"/>
      <c r="C24" s="258"/>
      <c r="D24" s="258"/>
      <c r="E24" s="293" t="s">
        <v>1994</v>
      </c>
      <c r="F24" s="294" t="s">
        <v>1998</v>
      </c>
      <c r="G24" s="295"/>
      <c r="H24" s="296"/>
      <c r="I24" s="262"/>
    </row>
    <row r="25" spans="1:10" s="254" customFormat="1" x14ac:dyDescent="0.2">
      <c r="A25" s="259"/>
      <c r="B25" s="264"/>
      <c r="C25" s="264"/>
      <c r="D25" s="264"/>
      <c r="E25" s="264"/>
      <c r="F25" s="279"/>
      <c r="G25" s="279"/>
      <c r="H25" s="279"/>
      <c r="I25" s="262"/>
    </row>
    <row r="26" spans="1:10" s="254" customFormat="1" ht="13.5" thickBot="1" x14ac:dyDescent="0.25">
      <c r="A26" s="259"/>
      <c r="B26" s="264"/>
      <c r="C26" s="264"/>
      <c r="D26" s="264"/>
      <c r="E26" s="264"/>
      <c r="F26" s="279"/>
      <c r="G26" s="279"/>
      <c r="H26" s="279"/>
      <c r="I26" s="262"/>
    </row>
    <row r="27" spans="1:10" x14ac:dyDescent="0.2">
      <c r="A27" s="245" t="s">
        <v>1999</v>
      </c>
      <c r="B27" s="252" t="s">
        <v>2215</v>
      </c>
      <c r="C27" s="297"/>
      <c r="D27" s="752">
        <v>0.11899999999999999</v>
      </c>
      <c r="E27" s="262"/>
      <c r="F27" s="298"/>
      <c r="G27" s="269"/>
      <c r="J27" s="254"/>
    </row>
    <row r="28" spans="1:10" ht="13.5" thickBot="1" x14ac:dyDescent="0.25">
      <c r="B28" s="257"/>
      <c r="C28" s="299" t="s">
        <v>2000</v>
      </c>
      <c r="D28" s="300">
        <f>REPORTING_DATE</f>
        <v>44377</v>
      </c>
      <c r="J28" s="254"/>
    </row>
    <row r="29" spans="1:10" x14ac:dyDescent="0.2">
      <c r="J29" s="254"/>
    </row>
    <row r="31" spans="1:10" s="243" customFormat="1" x14ac:dyDescent="0.2">
      <c r="A31" s="251">
        <v>2</v>
      </c>
      <c r="B31" s="243" t="s">
        <v>2001</v>
      </c>
    </row>
    <row r="32" spans="1:10" x14ac:dyDescent="0.2">
      <c r="A32" s="301"/>
    </row>
    <row r="33" spans="1:8" x14ac:dyDescent="0.2">
      <c r="A33" s="301"/>
    </row>
    <row r="34" spans="1:8" s="303" customFormat="1" x14ac:dyDescent="0.2">
      <c r="A34" s="301" t="s">
        <v>2002</v>
      </c>
      <c r="B34" s="302" t="s">
        <v>2003</v>
      </c>
    </row>
    <row r="35" spans="1:8" s="303" customFormat="1" ht="13.5" thickBot="1" x14ac:dyDescent="0.25">
      <c r="A35" s="301"/>
      <c r="B35" s="302"/>
    </row>
    <row r="36" spans="1:8" x14ac:dyDescent="0.2">
      <c r="A36" s="301"/>
      <c r="B36" s="252" t="s">
        <v>2004</v>
      </c>
      <c r="C36" s="253"/>
      <c r="D36" s="253"/>
      <c r="E36" s="801" t="s">
        <v>1977</v>
      </c>
      <c r="F36" s="802"/>
      <c r="H36" s="254"/>
    </row>
    <row r="37" spans="1:8" x14ac:dyDescent="0.2">
      <c r="A37" s="301"/>
      <c r="B37" s="255" t="s">
        <v>2005</v>
      </c>
      <c r="C37" s="256"/>
      <c r="D37" s="256"/>
      <c r="E37" s="803" t="s">
        <v>547</v>
      </c>
      <c r="F37" s="804"/>
      <c r="H37" s="254"/>
    </row>
    <row r="38" spans="1:8" ht="15.75" thickBot="1" x14ac:dyDescent="0.3">
      <c r="A38" s="301"/>
      <c r="B38" s="304" t="s">
        <v>2006</v>
      </c>
      <c r="C38" s="305"/>
      <c r="D38" s="305"/>
      <c r="E38" s="787" t="s">
        <v>3248</v>
      </c>
      <c r="F38" s="788"/>
      <c r="H38" s="254"/>
    </row>
    <row r="39" spans="1:8" s="254" customFormat="1" ht="13.5" thickBot="1" x14ac:dyDescent="0.25">
      <c r="A39" s="306"/>
      <c r="B39" s="307"/>
      <c r="C39" s="307"/>
      <c r="D39" s="307"/>
      <c r="E39" s="308"/>
      <c r="F39" s="309"/>
    </row>
    <row r="40" spans="1:8" ht="15" x14ac:dyDescent="0.25">
      <c r="A40" s="301"/>
      <c r="B40" s="310" t="s">
        <v>2007</v>
      </c>
      <c r="C40" s="311"/>
      <c r="D40" s="311"/>
      <c r="E40" s="751" t="s">
        <v>3248</v>
      </c>
      <c r="F40" s="312"/>
      <c r="H40" s="254"/>
    </row>
    <row r="41" spans="1:8" x14ac:dyDescent="0.2">
      <c r="A41" s="301"/>
      <c r="B41" s="288" t="s">
        <v>2008</v>
      </c>
      <c r="C41" s="289"/>
      <c r="D41" s="289"/>
      <c r="E41" s="313" t="s">
        <v>1951</v>
      </c>
      <c r="F41" s="314"/>
      <c r="H41" s="254"/>
    </row>
    <row r="42" spans="1:8" s="254" customFormat="1" ht="13.5" thickBot="1" x14ac:dyDescent="0.25">
      <c r="A42" s="306"/>
      <c r="B42" s="304" t="s">
        <v>2009</v>
      </c>
      <c r="C42" s="305"/>
      <c r="D42" s="305"/>
      <c r="E42" s="315" t="s">
        <v>1951</v>
      </c>
      <c r="F42" s="314"/>
    </row>
    <row r="43" spans="1:8" x14ac:dyDescent="0.2">
      <c r="A43" s="301"/>
      <c r="B43" s="316"/>
      <c r="H43" s="254"/>
    </row>
    <row r="44" spans="1:8" x14ac:dyDescent="0.2">
      <c r="A44" s="301"/>
      <c r="B44" s="316"/>
      <c r="H44" s="254"/>
    </row>
    <row r="45" spans="1:8" s="303" customFormat="1" x14ac:dyDescent="0.2">
      <c r="A45" s="301" t="s">
        <v>2010</v>
      </c>
      <c r="B45" s="302" t="s">
        <v>2011</v>
      </c>
      <c r="H45" s="317"/>
    </row>
    <row r="46" spans="1:8" s="303" customFormat="1" ht="13.5" thickBot="1" x14ac:dyDescent="0.25">
      <c r="A46" s="301"/>
      <c r="B46" s="302"/>
      <c r="H46" s="317"/>
    </row>
    <row r="47" spans="1:8" s="303" customFormat="1" x14ac:dyDescent="0.2">
      <c r="A47" s="301"/>
      <c r="B47" s="302"/>
      <c r="C47" s="264"/>
      <c r="E47" s="318" t="s">
        <v>149</v>
      </c>
      <c r="F47" s="319" t="s">
        <v>2012</v>
      </c>
      <c r="G47" s="320"/>
      <c r="H47" s="317"/>
    </row>
    <row r="48" spans="1:8" s="303" customFormat="1" ht="13.5" thickBot="1" x14ac:dyDescent="0.25">
      <c r="A48" s="301"/>
      <c r="B48" s="302"/>
      <c r="C48" s="321"/>
      <c r="E48" s="322" t="s">
        <v>2013</v>
      </c>
      <c r="F48" s="323" t="s">
        <v>2014</v>
      </c>
      <c r="G48" s="320"/>
      <c r="H48" s="317"/>
    </row>
    <row r="49" spans="1:8" x14ac:dyDescent="0.2">
      <c r="A49" s="301"/>
      <c r="B49" s="252" t="s">
        <v>2015</v>
      </c>
      <c r="C49" s="271" t="s">
        <v>2016</v>
      </c>
      <c r="D49" s="324"/>
      <c r="E49" s="325"/>
      <c r="F49" s="326"/>
      <c r="G49" s="269"/>
      <c r="H49" s="254"/>
    </row>
    <row r="50" spans="1:8" s="254" customFormat="1" x14ac:dyDescent="0.2">
      <c r="A50" s="306"/>
      <c r="B50" s="288"/>
      <c r="C50" s="327" t="s">
        <v>2017</v>
      </c>
      <c r="D50" s="328"/>
      <c r="E50" s="329"/>
      <c r="F50" s="330"/>
      <c r="G50" s="262"/>
    </row>
    <row r="51" spans="1:8" x14ac:dyDescent="0.2">
      <c r="A51" s="301"/>
      <c r="B51" s="288"/>
      <c r="C51" s="327" t="s">
        <v>2018</v>
      </c>
      <c r="D51" s="256"/>
      <c r="E51" s="331">
        <f>CRD_PRETS_SELECTION/1000000</f>
        <v>3999.8587873299998</v>
      </c>
      <c r="F51" s="759">
        <f>2820146911.55/1000000</f>
        <v>2820.1469115500004</v>
      </c>
      <c r="G51" s="262"/>
      <c r="H51" s="254"/>
    </row>
    <row r="52" spans="1:8" ht="13.5" thickBot="1" x14ac:dyDescent="0.25">
      <c r="A52" s="301"/>
      <c r="B52" s="257"/>
      <c r="C52" s="332" t="s">
        <v>2019</v>
      </c>
      <c r="D52" s="333"/>
      <c r="E52" s="334"/>
      <c r="F52" s="335"/>
      <c r="G52" s="269"/>
      <c r="H52" s="254"/>
    </row>
    <row r="53" spans="1:8" ht="15.75" thickBot="1" x14ac:dyDescent="0.3">
      <c r="A53" s="301"/>
      <c r="B53" s="336"/>
      <c r="C53" s="337" t="s">
        <v>149</v>
      </c>
      <c r="D53" s="337"/>
      <c r="E53" s="338">
        <f>E51</f>
        <v>3999.8587873299998</v>
      </c>
      <c r="F53" s="339"/>
      <c r="G53" s="314"/>
      <c r="H53" s="254"/>
    </row>
    <row r="54" spans="1:8" ht="13.5" thickBot="1" x14ac:dyDescent="0.25">
      <c r="A54" s="301"/>
    </row>
    <row r="55" spans="1:8" ht="13.5" thickBot="1" x14ac:dyDescent="0.25">
      <c r="A55" s="301"/>
      <c r="B55" s="336" t="s">
        <v>2020</v>
      </c>
      <c r="C55" s="337"/>
      <c r="D55" s="340"/>
      <c r="E55" s="341">
        <f>BONDS_AMOUNT/1000000</f>
        <v>3250</v>
      </c>
    </row>
    <row r="56" spans="1:8" x14ac:dyDescent="0.2">
      <c r="A56" s="301"/>
    </row>
    <row r="57" spans="1:8" x14ac:dyDescent="0.2">
      <c r="A57" s="301"/>
    </row>
    <row r="58" spans="1:8" s="303" customFormat="1" x14ac:dyDescent="0.2">
      <c r="A58" s="301" t="s">
        <v>2021</v>
      </c>
      <c r="B58" s="302" t="s">
        <v>2022</v>
      </c>
    </row>
    <row r="59" spans="1:8" s="303" customFormat="1" ht="13.5" thickBot="1" x14ac:dyDescent="0.25">
      <c r="A59" s="301"/>
      <c r="B59" s="302"/>
      <c r="F59" s="246"/>
    </row>
    <row r="60" spans="1:8" ht="12.75" customHeight="1" thickBot="1" x14ac:dyDescent="0.25">
      <c r="A60" s="301"/>
      <c r="C60" s="342" t="s">
        <v>2023</v>
      </c>
      <c r="D60" s="343" t="s">
        <v>2024</v>
      </c>
    </row>
    <row r="61" spans="1:8" x14ac:dyDescent="0.2">
      <c r="A61" s="301"/>
      <c r="B61" s="252" t="s">
        <v>2025</v>
      </c>
      <c r="C61" s="344">
        <f>LEGAL_COVERAGE_RATIO_MINIMUM/100</f>
        <v>1.05</v>
      </c>
      <c r="D61" s="760">
        <v>1.1870000000000001</v>
      </c>
      <c r="E61" s="262"/>
    </row>
    <row r="62" spans="1:8" x14ac:dyDescent="0.2">
      <c r="A62" s="301"/>
      <c r="B62" s="255" t="s">
        <v>2026</v>
      </c>
      <c r="C62" s="345">
        <f>1/0.9</f>
        <v>1.1111111111111112</v>
      </c>
      <c r="D62" s="761">
        <v>1.131</v>
      </c>
      <c r="E62" s="346"/>
    </row>
    <row r="63" spans="1:8" ht="13.5" thickBot="1" x14ac:dyDescent="0.25">
      <c r="A63" s="301"/>
      <c r="B63" s="257" t="s">
        <v>1967</v>
      </c>
      <c r="C63" s="347"/>
      <c r="D63" s="348"/>
    </row>
    <row r="64" spans="1:8" s="254" customFormat="1" x14ac:dyDescent="0.2">
      <c r="A64" s="306"/>
      <c r="B64" s="263"/>
      <c r="C64" s="349"/>
      <c r="D64" s="263"/>
      <c r="E64" s="262"/>
    </row>
    <row r="65" spans="1:8" s="254" customFormat="1" x14ac:dyDescent="0.2">
      <c r="A65" s="306"/>
      <c r="B65" s="263"/>
      <c r="C65" s="349"/>
      <c r="D65" s="263"/>
      <c r="E65" s="262"/>
    </row>
    <row r="66" spans="1:8" s="254" customFormat="1" x14ac:dyDescent="0.2">
      <c r="A66" s="306" t="s">
        <v>2027</v>
      </c>
      <c r="B66" s="350" t="s">
        <v>2028</v>
      </c>
      <c r="C66" s="349"/>
      <c r="D66" s="263"/>
      <c r="E66" s="262"/>
    </row>
    <row r="67" spans="1:8" s="254" customFormat="1" ht="13.5" thickBot="1" x14ac:dyDescent="0.25">
      <c r="A67" s="306"/>
      <c r="B67" s="263"/>
      <c r="C67" s="349"/>
      <c r="D67" s="263"/>
      <c r="E67" s="262"/>
    </row>
    <row r="68" spans="1:8" s="254" customFormat="1" ht="13.5" thickBot="1" x14ac:dyDescent="0.25">
      <c r="A68" s="306"/>
      <c r="B68" s="263"/>
      <c r="C68" s="349"/>
      <c r="D68" s="263"/>
      <c r="E68" s="281" t="s">
        <v>1986</v>
      </c>
      <c r="F68" s="282" t="s">
        <v>1987</v>
      </c>
      <c r="G68" s="283" t="s">
        <v>1988</v>
      </c>
    </row>
    <row r="69" spans="1:8" x14ac:dyDescent="0.2">
      <c r="A69" s="301"/>
      <c r="B69" s="252" t="s">
        <v>2029</v>
      </c>
      <c r="C69" s="253"/>
      <c r="D69" s="284" t="s">
        <v>1990</v>
      </c>
      <c r="E69" s="285" t="s">
        <v>1998</v>
      </c>
      <c r="F69" s="351"/>
      <c r="G69" s="352"/>
      <c r="H69" s="254"/>
    </row>
    <row r="70" spans="1:8" x14ac:dyDescent="0.2">
      <c r="A70" s="301"/>
      <c r="B70" s="288"/>
      <c r="C70" s="289"/>
      <c r="D70" s="273" t="s">
        <v>1993</v>
      </c>
      <c r="E70" s="290" t="s">
        <v>2030</v>
      </c>
      <c r="F70" s="274" t="s">
        <v>2031</v>
      </c>
      <c r="G70" s="275"/>
      <c r="H70" s="254"/>
    </row>
    <row r="71" spans="1:8" ht="13.5" thickBot="1" x14ac:dyDescent="0.25">
      <c r="A71" s="301"/>
      <c r="B71" s="257"/>
      <c r="C71" s="258"/>
      <c r="D71" s="293" t="s">
        <v>1994</v>
      </c>
      <c r="E71" s="294" t="s">
        <v>2032</v>
      </c>
      <c r="F71" s="278"/>
      <c r="G71" s="353" t="s">
        <v>1992</v>
      </c>
      <c r="H71" s="254"/>
    </row>
    <row r="72" spans="1:8" x14ac:dyDescent="0.2">
      <c r="A72" s="301"/>
      <c r="B72" s="269"/>
      <c r="C72" s="269"/>
      <c r="D72" s="269"/>
      <c r="H72" s="254"/>
    </row>
    <row r="73" spans="1:8" x14ac:dyDescent="0.2">
      <c r="A73" s="301"/>
      <c r="B73" s="269"/>
      <c r="C73" s="269"/>
      <c r="D73" s="269"/>
      <c r="H73" s="254"/>
    </row>
    <row r="74" spans="1:8" s="254" customFormat="1" x14ac:dyDescent="0.2">
      <c r="A74" s="306" t="s">
        <v>2033</v>
      </c>
      <c r="B74" s="354" t="s">
        <v>2034</v>
      </c>
      <c r="C74" s="355"/>
    </row>
    <row r="75" spans="1:8" ht="13.5" thickBot="1" x14ac:dyDescent="0.25">
      <c r="A75" s="356"/>
      <c r="B75" s="357"/>
      <c r="C75" s="357"/>
      <c r="H75" s="254"/>
    </row>
    <row r="76" spans="1:8" ht="13.5" thickBot="1" x14ac:dyDescent="0.25">
      <c r="A76" s="301"/>
      <c r="B76" s="336" t="s">
        <v>2035</v>
      </c>
      <c r="C76" s="337"/>
      <c r="D76" s="340"/>
      <c r="E76" s="358" t="s">
        <v>2036</v>
      </c>
      <c r="G76" s="269"/>
      <c r="H76" s="254"/>
    </row>
    <row r="77" spans="1:8" ht="15" x14ac:dyDescent="0.25">
      <c r="A77" s="301"/>
      <c r="B77" s="255" t="s">
        <v>2037</v>
      </c>
      <c r="C77" s="256"/>
      <c r="D77" s="328"/>
      <c r="E77" s="762">
        <f>113250000/1000000</f>
        <v>113.25</v>
      </c>
      <c r="G77" s="269"/>
      <c r="H77" s="254"/>
    </row>
    <row r="78" spans="1:8" ht="15" x14ac:dyDescent="0.25">
      <c r="A78" s="301"/>
      <c r="B78" s="255" t="s">
        <v>2038</v>
      </c>
      <c r="C78" s="256"/>
      <c r="D78" s="328"/>
      <c r="E78" s="762">
        <v>0</v>
      </c>
      <c r="F78" s="359"/>
      <c r="G78" s="269"/>
      <c r="H78" s="254"/>
    </row>
    <row r="79" spans="1:8" ht="15.75" thickBot="1" x14ac:dyDescent="0.3">
      <c r="A79" s="301"/>
      <c r="B79" s="304" t="s">
        <v>2039</v>
      </c>
      <c r="C79" s="305"/>
      <c r="D79" s="333"/>
      <c r="E79" s="762">
        <f>1773600/1000000</f>
        <v>1.7736000000000001</v>
      </c>
      <c r="G79" s="269"/>
      <c r="H79" s="254"/>
    </row>
    <row r="80" spans="1:8" ht="15.75" thickBot="1" x14ac:dyDescent="0.3">
      <c r="A80" s="301"/>
      <c r="B80" s="336"/>
      <c r="C80" s="337"/>
      <c r="D80" s="360" t="s">
        <v>2040</v>
      </c>
      <c r="E80" s="763">
        <f>SUM(E77:E79)</f>
        <v>115.0236</v>
      </c>
      <c r="G80" s="361"/>
      <c r="H80" s="254"/>
    </row>
    <row r="81" spans="1:8" ht="15" x14ac:dyDescent="0.25">
      <c r="A81" s="301"/>
      <c r="B81" s="362" t="s">
        <v>2020</v>
      </c>
      <c r="C81" s="363"/>
      <c r="D81" s="364"/>
      <c r="E81" s="764">
        <f>E55</f>
        <v>3250</v>
      </c>
      <c r="G81" s="269"/>
      <c r="H81" s="254"/>
    </row>
    <row r="82" spans="1:8" ht="15.75" thickBot="1" x14ac:dyDescent="0.3">
      <c r="A82" s="301"/>
      <c r="B82" s="365" t="s">
        <v>2041</v>
      </c>
      <c r="C82" s="366"/>
      <c r="D82" s="367"/>
      <c r="E82" s="762">
        <f>19756849/1000000</f>
        <v>19.756848999999999</v>
      </c>
      <c r="G82" s="269"/>
      <c r="H82" s="254"/>
    </row>
    <row r="83" spans="1:8" ht="15.75" thickBot="1" x14ac:dyDescent="0.3">
      <c r="A83" s="301"/>
      <c r="B83" s="336"/>
      <c r="C83" s="337"/>
      <c r="D83" s="360" t="s">
        <v>2042</v>
      </c>
      <c r="E83" s="764">
        <f>E81+E82</f>
        <v>3269.7568489999999</v>
      </c>
      <c r="G83" s="269"/>
      <c r="H83" s="254"/>
    </row>
    <row r="84" spans="1:8" ht="15.75" thickBot="1" x14ac:dyDescent="0.3">
      <c r="A84" s="301"/>
      <c r="B84" s="336" t="s">
        <v>2043</v>
      </c>
      <c r="C84" s="337"/>
      <c r="D84" s="340"/>
      <c r="E84" s="763">
        <f>E80+E83</f>
        <v>3384.7804489999999</v>
      </c>
      <c r="G84" s="269"/>
      <c r="H84" s="254"/>
    </row>
    <row r="85" spans="1:8" x14ac:dyDescent="0.2">
      <c r="A85" s="301"/>
    </row>
    <row r="86" spans="1:8" x14ac:dyDescent="0.2">
      <c r="A86" s="301"/>
    </row>
    <row r="87" spans="1:8" x14ac:dyDescent="0.2">
      <c r="A87" s="306" t="s">
        <v>2044</v>
      </c>
      <c r="B87" s="354" t="s">
        <v>2045</v>
      </c>
      <c r="C87" s="355"/>
      <c r="D87" s="306"/>
      <c r="E87" s="368"/>
      <c r="F87" s="369"/>
      <c r="G87" s="370"/>
    </row>
    <row r="88" spans="1:8" x14ac:dyDescent="0.2">
      <c r="A88" s="371"/>
      <c r="B88" s="369"/>
      <c r="C88" s="369"/>
      <c r="D88" s="369"/>
      <c r="E88" s="368"/>
      <c r="F88" s="369"/>
      <c r="G88" s="370"/>
    </row>
    <row r="89" spans="1:8" ht="15" x14ac:dyDescent="0.2">
      <c r="A89" s="369"/>
      <c r="B89" s="372" t="s">
        <v>2046</v>
      </c>
      <c r="C89" s="316"/>
      <c r="D89" s="316"/>
      <c r="E89" s="373"/>
      <c r="F89" s="316"/>
      <c r="G89" s="374"/>
      <c r="H89" s="316"/>
    </row>
    <row r="90" spans="1:8" ht="15" x14ac:dyDescent="0.2">
      <c r="A90" s="369"/>
      <c r="B90" s="372" t="s">
        <v>2047</v>
      </c>
      <c r="C90" s="375"/>
      <c r="D90" s="375"/>
      <c r="E90" s="373"/>
      <c r="F90" s="316"/>
      <c r="G90" s="374"/>
      <c r="H90" s="316"/>
    </row>
    <row r="91" spans="1:8" ht="15" x14ac:dyDescent="0.2">
      <c r="A91" s="369"/>
      <c r="B91" s="372" t="s">
        <v>2048</v>
      </c>
      <c r="C91" s="375"/>
      <c r="D91" s="375"/>
      <c r="E91" s="373"/>
      <c r="F91" s="316"/>
      <c r="G91" s="374"/>
      <c r="H91" s="316"/>
    </row>
    <row r="92" spans="1:8" ht="15" x14ac:dyDescent="0.2">
      <c r="A92" s="369"/>
      <c r="B92" s="372" t="s">
        <v>2049</v>
      </c>
      <c r="C92" s="375"/>
      <c r="D92" s="375"/>
      <c r="E92" s="373"/>
      <c r="F92" s="316"/>
      <c r="G92" s="374"/>
      <c r="H92" s="316"/>
    </row>
    <row r="93" spans="1:8" ht="15" x14ac:dyDescent="0.2">
      <c r="A93" s="369"/>
      <c r="B93" s="372" t="s">
        <v>2050</v>
      </c>
      <c r="C93" s="375"/>
      <c r="D93" s="375"/>
      <c r="E93" s="373"/>
      <c r="F93" s="316"/>
      <c r="G93" s="374"/>
      <c r="H93" s="316"/>
    </row>
    <row r="94" spans="1:8" ht="15" x14ac:dyDescent="0.25">
      <c r="A94" s="371"/>
      <c r="B94" s="316"/>
      <c r="C94" s="376" t="s">
        <v>2051</v>
      </c>
      <c r="D94" s="375"/>
      <c r="E94" s="373"/>
      <c r="F94" s="316"/>
      <c r="G94" s="374"/>
      <c r="H94" s="316"/>
    </row>
    <row r="95" spans="1:8" ht="15" x14ac:dyDescent="0.25">
      <c r="A95" s="371"/>
      <c r="B95" s="316"/>
      <c r="C95" s="376" t="s">
        <v>2052</v>
      </c>
      <c r="D95" s="375"/>
      <c r="E95" s="373"/>
      <c r="F95" s="316"/>
      <c r="G95" s="374"/>
      <c r="H95" s="316"/>
    </row>
    <row r="96" spans="1:8" ht="15" x14ac:dyDescent="0.25">
      <c r="A96" s="371"/>
      <c r="B96" s="316"/>
      <c r="C96" s="376" t="s">
        <v>2053</v>
      </c>
      <c r="D96" s="375"/>
      <c r="E96" s="373"/>
      <c r="F96" s="316"/>
      <c r="G96" s="374"/>
      <c r="H96" s="316"/>
    </row>
    <row r="97" spans="1:10" ht="15" x14ac:dyDescent="0.2">
      <c r="A97" s="371"/>
      <c r="B97" s="377" t="s">
        <v>2054</v>
      </c>
      <c r="C97" s="375"/>
      <c r="D97" s="375"/>
      <c r="E97" s="373"/>
      <c r="F97" s="316"/>
      <c r="G97" s="374"/>
      <c r="H97" s="316"/>
    </row>
    <row r="98" spans="1:10" ht="15" x14ac:dyDescent="0.2">
      <c r="A98" s="371"/>
      <c r="B98" s="377" t="s">
        <v>2055</v>
      </c>
      <c r="C98" s="316"/>
      <c r="D98" s="316"/>
      <c r="E98" s="373"/>
      <c r="F98" s="316"/>
      <c r="G98" s="374"/>
      <c r="H98" s="316"/>
    </row>
    <row r="99" spans="1:10" x14ac:dyDescent="0.2">
      <c r="A99" s="371"/>
      <c r="B99" s="369"/>
      <c r="C99" s="369"/>
      <c r="D99" s="369"/>
      <c r="E99" s="369"/>
      <c r="F99" s="369"/>
      <c r="G99" s="369"/>
    </row>
    <row r="100" spans="1:10" x14ac:dyDescent="0.2">
      <c r="A100" s="306" t="s">
        <v>2056</v>
      </c>
      <c r="B100" s="354" t="s">
        <v>2057</v>
      </c>
      <c r="C100" s="355"/>
      <c r="D100" s="306" t="s">
        <v>1951</v>
      </c>
      <c r="E100" s="369"/>
      <c r="F100" s="369"/>
      <c r="G100" s="369"/>
    </row>
    <row r="101" spans="1:10" x14ac:dyDescent="0.2">
      <c r="A101" s="301"/>
    </row>
    <row r="102" spans="1:10" x14ac:dyDescent="0.2">
      <c r="A102" s="301"/>
    </row>
    <row r="103" spans="1:10" s="243" customFormat="1" x14ac:dyDescent="0.2">
      <c r="A103" s="251">
        <v>3</v>
      </c>
      <c r="B103" s="243" t="s">
        <v>2058</v>
      </c>
    </row>
    <row r="104" spans="1:10" s="379" customFormat="1" x14ac:dyDescent="0.2">
      <c r="A104" s="378"/>
    </row>
    <row r="106" spans="1:10" x14ac:dyDescent="0.2">
      <c r="A106" s="245" t="s">
        <v>2059</v>
      </c>
      <c r="B106" s="380" t="s">
        <v>2060</v>
      </c>
      <c r="C106" s="269"/>
      <c r="D106" s="269"/>
      <c r="E106" s="269"/>
      <c r="F106" s="269"/>
      <c r="G106" s="269"/>
      <c r="H106" s="269"/>
      <c r="I106" s="269"/>
      <c r="J106" s="269"/>
    </row>
    <row r="107" spans="1:10" ht="13.5" thickBot="1" x14ac:dyDescent="0.25">
      <c r="B107" s="269"/>
      <c r="C107" s="269"/>
      <c r="D107" s="269"/>
      <c r="E107" s="269"/>
      <c r="F107" s="269"/>
      <c r="G107" s="269"/>
      <c r="H107" s="269"/>
      <c r="I107" s="269"/>
      <c r="J107" s="269"/>
    </row>
    <row r="108" spans="1:10" ht="13.5" thickBot="1" x14ac:dyDescent="0.25">
      <c r="B108" s="381"/>
      <c r="C108" s="382"/>
      <c r="D108" s="383" t="s">
        <v>2061</v>
      </c>
      <c r="E108" s="384" t="s">
        <v>2026</v>
      </c>
      <c r="F108" s="384" t="s">
        <v>2062</v>
      </c>
      <c r="G108" s="269"/>
      <c r="H108" s="262"/>
      <c r="I108" s="269"/>
    </row>
    <row r="109" spans="1:10" x14ac:dyDescent="0.2">
      <c r="B109" s="288" t="s">
        <v>2063</v>
      </c>
      <c r="C109" s="289"/>
      <c r="D109" s="385"/>
      <c r="E109" s="385"/>
      <c r="F109" s="386"/>
      <c r="G109" s="269"/>
      <c r="I109" s="269"/>
    </row>
    <row r="110" spans="1:10" x14ac:dyDescent="0.2">
      <c r="B110" s="255" t="s">
        <v>486</v>
      </c>
      <c r="C110" s="256"/>
      <c r="D110" s="387">
        <f>WAL_EXPECTED_YEARS</f>
        <v>3.9214792463907697</v>
      </c>
      <c r="E110" s="387">
        <f>WAL_CONTRACTUAL_YEARS</f>
        <v>5.0097991327904303</v>
      </c>
      <c r="F110" s="388"/>
      <c r="G110" s="262"/>
      <c r="I110" s="262"/>
      <c r="J110" s="269"/>
    </row>
    <row r="111" spans="1:10" x14ac:dyDescent="0.2">
      <c r="B111" s="255" t="s">
        <v>488</v>
      </c>
      <c r="C111" s="256"/>
      <c r="D111" s="389"/>
      <c r="E111" s="390"/>
      <c r="F111" s="391"/>
      <c r="G111" s="392"/>
      <c r="H111" s="262"/>
      <c r="I111" s="269"/>
      <c r="J111" s="269"/>
    </row>
    <row r="112" spans="1:10" ht="13.5" thickBot="1" x14ac:dyDescent="0.25">
      <c r="B112" s="288" t="s">
        <v>2019</v>
      </c>
      <c r="C112" s="289"/>
      <c r="D112" s="393"/>
      <c r="E112" s="394"/>
      <c r="F112" s="395"/>
      <c r="G112" s="269"/>
      <c r="H112" s="262"/>
      <c r="I112" s="269"/>
      <c r="J112" s="269"/>
    </row>
    <row r="113" spans="1:13" ht="13.5" thickBot="1" x14ac:dyDescent="0.25">
      <c r="B113" s="336"/>
      <c r="C113" s="337" t="s">
        <v>2064</v>
      </c>
      <c r="D113" s="396">
        <f>SUM(D109:D112)</f>
        <v>3.9214792463907697</v>
      </c>
      <c r="E113" s="396">
        <f>SUM(E109:E112)</f>
        <v>5.0097991327904303</v>
      </c>
      <c r="F113" s="397"/>
      <c r="G113" s="269"/>
      <c r="H113" s="262"/>
      <c r="I113" s="269"/>
      <c r="J113" s="269"/>
    </row>
    <row r="114" spans="1:13" s="262" customFormat="1" ht="13.5" thickBot="1" x14ac:dyDescent="0.25">
      <c r="A114" s="398"/>
      <c r="B114" s="321"/>
      <c r="C114" s="399"/>
      <c r="D114" s="400"/>
      <c r="E114" s="400"/>
      <c r="I114" s="269"/>
      <c r="J114" s="269"/>
    </row>
    <row r="115" spans="1:13" ht="13.5" thickBot="1" x14ac:dyDescent="0.25">
      <c r="B115" s="257"/>
      <c r="C115" s="401" t="s">
        <v>2065</v>
      </c>
      <c r="D115" s="396">
        <f>WAL_BONDS_YEARS</f>
        <v>2.2648344126783604</v>
      </c>
      <c r="E115" s="396">
        <f>WAL_BONDS_YEARS</f>
        <v>2.2648344126783604</v>
      </c>
      <c r="F115" s="402"/>
      <c r="G115" s="262"/>
      <c r="I115" s="269"/>
      <c r="J115" s="269"/>
    </row>
    <row r="116" spans="1:13" x14ac:dyDescent="0.2">
      <c r="B116" s="269"/>
      <c r="C116" s="269"/>
      <c r="D116" s="269"/>
      <c r="E116" s="269"/>
      <c r="F116" s="269"/>
      <c r="G116" s="269"/>
      <c r="H116" s="262"/>
      <c r="I116" s="269"/>
      <c r="J116" s="269"/>
    </row>
    <row r="117" spans="1:13" x14ac:dyDescent="0.2">
      <c r="B117" s="269"/>
      <c r="C117" s="269"/>
      <c r="D117" s="269"/>
      <c r="E117" s="269"/>
      <c r="F117" s="269"/>
      <c r="G117" s="269"/>
      <c r="H117" s="262"/>
      <c r="I117" s="269"/>
      <c r="J117" s="269"/>
    </row>
    <row r="118" spans="1:13" x14ac:dyDescent="0.2">
      <c r="A118" s="245" t="s">
        <v>2066</v>
      </c>
      <c r="B118" s="380" t="s">
        <v>2067</v>
      </c>
      <c r="C118" s="269"/>
      <c r="D118" s="269"/>
      <c r="E118" s="269"/>
      <c r="F118" s="269"/>
      <c r="G118" s="269"/>
      <c r="H118" s="269"/>
      <c r="I118" s="269"/>
      <c r="J118" s="269"/>
    </row>
    <row r="119" spans="1:13" ht="13.5" thickBot="1" x14ac:dyDescent="0.25">
      <c r="B119" s="269"/>
      <c r="C119" s="269"/>
      <c r="D119" s="269"/>
      <c r="E119" s="269"/>
      <c r="F119" s="269"/>
      <c r="G119" s="269"/>
      <c r="H119" s="269"/>
      <c r="I119" s="269"/>
      <c r="J119" s="269"/>
    </row>
    <row r="120" spans="1:13" ht="13.5" thickBot="1" x14ac:dyDescent="0.25">
      <c r="B120" s="403"/>
      <c r="C120" s="404"/>
      <c r="D120" s="405" t="s">
        <v>1564</v>
      </c>
      <c r="E120" s="282" t="s">
        <v>1565</v>
      </c>
      <c r="F120" s="406" t="s">
        <v>1566</v>
      </c>
      <c r="G120" s="282" t="s">
        <v>1567</v>
      </c>
      <c r="H120" s="282" t="s">
        <v>1568</v>
      </c>
      <c r="I120" s="282" t="s">
        <v>1569</v>
      </c>
      <c r="J120" s="358" t="s">
        <v>1570</v>
      </c>
    </row>
    <row r="121" spans="1:13" x14ac:dyDescent="0.2">
      <c r="B121" s="252" t="s">
        <v>2063</v>
      </c>
      <c r="C121" s="407"/>
      <c r="D121" s="408"/>
      <c r="E121" s="765"/>
      <c r="F121" s="408"/>
      <c r="G121" s="765"/>
      <c r="H121" s="765"/>
      <c r="I121" s="408"/>
      <c r="J121" s="766"/>
    </row>
    <row r="122" spans="1:13" x14ac:dyDescent="0.2">
      <c r="B122" s="255" t="s">
        <v>486</v>
      </c>
      <c r="C122" s="409"/>
      <c r="D122" s="767">
        <f>PRETS_REMBOURSEMENT_CRD_0_1_AN_AVEC_REMB_ANTICIPE/1000000</f>
        <v>741.02496446000009</v>
      </c>
      <c r="E122" s="768">
        <f>PRETS_REMBOURSEMENT_CRD_1_2_ANS_AVEC_REMB_ANTICIPE/1000000</f>
        <v>646.95867324000005</v>
      </c>
      <c r="F122" s="768">
        <f>PRETS_REMBOURSEMENT_CRD_2_3_ANS_AVEC_REMB_ANTICIPE/1000000</f>
        <v>557.93176821000009</v>
      </c>
      <c r="G122" s="768">
        <f>PRETS_REMBOURSEMENT_CRD_3_4_ANS_AVEC_REMB_ANTICIPE/1000000</f>
        <v>474.86743052999998</v>
      </c>
      <c r="H122" s="768">
        <f>PRETS_REMBOURSEMENT_CRD_4_5_ANS_AVEC_REMB_ANTICIPE/1000000</f>
        <v>390.42539256999999</v>
      </c>
      <c r="I122" s="768">
        <f>PRETS_REMBOURSEMENT_CRD_5_10_ANS_AVEC_REMB_ANTICIPE/1000000</f>
        <v>993.69824428999993</v>
      </c>
      <c r="J122" s="769">
        <f>PRETS_REMBOURSEMENT_CRD_APRES_10_ANS_AVEC_REMB_ANTICIPE/1000000</f>
        <v>194.95231403</v>
      </c>
      <c r="K122" s="410"/>
    </row>
    <row r="123" spans="1:13" x14ac:dyDescent="0.2">
      <c r="B123" s="255" t="s">
        <v>488</v>
      </c>
      <c r="C123" s="409"/>
      <c r="D123" s="770"/>
      <c r="E123" s="771"/>
      <c r="F123" s="771"/>
      <c r="G123" s="771"/>
      <c r="H123" s="771"/>
      <c r="I123" s="771"/>
      <c r="J123" s="772"/>
      <c r="K123" s="303"/>
    </row>
    <row r="124" spans="1:13" ht="13.5" thickBot="1" x14ac:dyDescent="0.25">
      <c r="B124" s="257" t="s">
        <v>2019</v>
      </c>
      <c r="C124" s="411"/>
      <c r="D124" s="773"/>
      <c r="E124" s="774"/>
      <c r="F124" s="774"/>
      <c r="G124" s="774"/>
      <c r="H124" s="774"/>
      <c r="I124" s="774"/>
      <c r="J124" s="775"/>
      <c r="K124" s="303"/>
    </row>
    <row r="125" spans="1:13" ht="13.5" thickBot="1" x14ac:dyDescent="0.25">
      <c r="B125" s="336"/>
      <c r="C125" s="360" t="s">
        <v>2068</v>
      </c>
      <c r="D125" s="776">
        <f>SUM(D121:D124)</f>
        <v>741.02496446000009</v>
      </c>
      <c r="E125" s="776">
        <f t="shared" ref="E125:J125" si="0">SUM(E121:E124)</f>
        <v>646.95867324000005</v>
      </c>
      <c r="F125" s="776">
        <f t="shared" si="0"/>
        <v>557.93176821000009</v>
      </c>
      <c r="G125" s="776">
        <f t="shared" si="0"/>
        <v>474.86743052999998</v>
      </c>
      <c r="H125" s="776">
        <f t="shared" si="0"/>
        <v>390.42539256999999</v>
      </c>
      <c r="I125" s="776">
        <f t="shared" si="0"/>
        <v>993.69824428999993</v>
      </c>
      <c r="J125" s="776">
        <f t="shared" si="0"/>
        <v>194.95231403</v>
      </c>
      <c r="K125" s="303"/>
      <c r="M125" s="412"/>
    </row>
    <row r="126" spans="1:13" s="262" customFormat="1" ht="13.5" thickBot="1" x14ac:dyDescent="0.25">
      <c r="A126" s="398"/>
      <c r="B126" s="321"/>
      <c r="C126" s="413"/>
      <c r="D126" s="414"/>
      <c r="E126" s="414"/>
      <c r="F126" s="414"/>
      <c r="G126" s="414"/>
      <c r="H126" s="414"/>
      <c r="I126" s="414"/>
      <c r="J126" s="414"/>
      <c r="K126" s="415"/>
    </row>
    <row r="127" spans="1:13" ht="13.5" thickBot="1" x14ac:dyDescent="0.25">
      <c r="B127" s="257"/>
      <c r="C127" s="299" t="s">
        <v>2069</v>
      </c>
      <c r="D127" s="416">
        <f t="shared" ref="D127:J127" si="1">D139</f>
        <v>1000</v>
      </c>
      <c r="E127" s="416">
        <f t="shared" si="1"/>
        <v>0</v>
      </c>
      <c r="F127" s="416">
        <f t="shared" si="1"/>
        <v>1250</v>
      </c>
      <c r="G127" s="416">
        <f t="shared" si="1"/>
        <v>1000</v>
      </c>
      <c r="H127" s="416">
        <f t="shared" si="1"/>
        <v>0</v>
      </c>
      <c r="I127" s="417">
        <f t="shared" si="1"/>
        <v>0</v>
      </c>
      <c r="J127" s="418">
        <f t="shared" si="1"/>
        <v>0</v>
      </c>
      <c r="K127" s="303"/>
    </row>
    <row r="128" spans="1:13" x14ac:dyDescent="0.2">
      <c r="B128" s="269"/>
      <c r="C128" s="269"/>
      <c r="D128" s="269"/>
      <c r="E128" s="269"/>
      <c r="F128" s="269"/>
      <c r="G128" s="269"/>
      <c r="H128" s="269"/>
      <c r="I128" s="269"/>
      <c r="J128" s="269"/>
      <c r="K128" s="303"/>
    </row>
    <row r="129" spans="1:11" x14ac:dyDescent="0.2">
      <c r="B129" s="269"/>
      <c r="C129" s="269"/>
      <c r="D129" s="269"/>
      <c r="E129" s="269"/>
      <c r="F129" s="269"/>
      <c r="G129" s="269"/>
      <c r="H129" s="269"/>
      <c r="I129" s="269"/>
      <c r="J129" s="269"/>
      <c r="K129" s="303"/>
    </row>
    <row r="130" spans="1:11" x14ac:dyDescent="0.2">
      <c r="A130" s="245" t="s">
        <v>2070</v>
      </c>
      <c r="B130" s="380" t="s">
        <v>2071</v>
      </c>
      <c r="C130" s="269"/>
      <c r="D130" s="269"/>
      <c r="E130" s="269"/>
      <c r="F130" s="269"/>
      <c r="G130" s="269"/>
      <c r="H130" s="269"/>
      <c r="I130" s="269"/>
      <c r="J130" s="269"/>
      <c r="K130" s="303"/>
    </row>
    <row r="131" spans="1:11" ht="13.5" thickBot="1" x14ac:dyDescent="0.25">
      <c r="B131" s="269"/>
      <c r="C131" s="269"/>
      <c r="D131" s="269"/>
      <c r="E131" s="269"/>
      <c r="F131" s="269"/>
      <c r="G131" s="269"/>
      <c r="H131" s="269"/>
      <c r="I131" s="269"/>
      <c r="J131" s="269"/>
      <c r="K131" s="303"/>
    </row>
    <row r="132" spans="1:11" ht="13.5" thickBot="1" x14ac:dyDescent="0.25">
      <c r="B132" s="403"/>
      <c r="C132" s="404"/>
      <c r="D132" s="405" t="s">
        <v>1564</v>
      </c>
      <c r="E132" s="282" t="s">
        <v>1565</v>
      </c>
      <c r="F132" s="406" t="s">
        <v>1566</v>
      </c>
      <c r="G132" s="282" t="s">
        <v>1567</v>
      </c>
      <c r="H132" s="282" t="s">
        <v>1568</v>
      </c>
      <c r="I132" s="406" t="s">
        <v>1569</v>
      </c>
      <c r="J132" s="283" t="s">
        <v>1570</v>
      </c>
      <c r="K132" s="303"/>
    </row>
    <row r="133" spans="1:11" x14ac:dyDescent="0.2">
      <c r="B133" s="252" t="s">
        <v>2063</v>
      </c>
      <c r="C133" s="407"/>
      <c r="D133" s="262"/>
      <c r="E133" s="419"/>
      <c r="F133" s="262"/>
      <c r="G133" s="419"/>
      <c r="H133" s="419"/>
      <c r="I133" s="262"/>
      <c r="J133" s="420"/>
      <c r="K133" s="303"/>
    </row>
    <row r="134" spans="1:11" x14ac:dyDescent="0.2">
      <c r="B134" s="255" t="s">
        <v>486</v>
      </c>
      <c r="C134" s="409"/>
      <c r="D134" s="421">
        <f>PRETS_REMBOURSEMENT_CRD_0_1_AN/1000000</f>
        <v>511.66203147000004</v>
      </c>
      <c r="E134" s="422">
        <f>PRETS_REMBOURSEMENT_CRD_1_2_ANS/1000000</f>
        <v>495.71884248999999</v>
      </c>
      <c r="F134" s="422">
        <f>PRETS_REMBOURSEMENT_CRD_2_3_ANS/1000000</f>
        <v>473.59759495999998</v>
      </c>
      <c r="G134" s="422">
        <f>PRETS_REMBOURSEMENT_CRD_3_4_ANS/1000000</f>
        <v>446.04904170999998</v>
      </c>
      <c r="H134" s="422">
        <f>PRETS_REMBOURSEMENT_CRD_4_5_ANS/1000000</f>
        <v>402.66432136000003</v>
      </c>
      <c r="I134" s="422">
        <f>PRETS_REMBOURSEMENT_CRD_5_10_ANS/1000000</f>
        <v>1285.23349579</v>
      </c>
      <c r="J134" s="423">
        <f>PRETS_REMBOURSEMENT_CRD_APRES_10_ANS/1000000</f>
        <v>384.93345955000001</v>
      </c>
      <c r="K134" s="410"/>
    </row>
    <row r="135" spans="1:11" x14ac:dyDescent="0.2">
      <c r="B135" s="255" t="s">
        <v>488</v>
      </c>
      <c r="C135" s="409"/>
      <c r="D135" s="424"/>
      <c r="E135" s="425"/>
      <c r="F135" s="424"/>
      <c r="G135" s="425"/>
      <c r="H135" s="425"/>
      <c r="I135" s="424"/>
      <c r="J135" s="426"/>
    </row>
    <row r="136" spans="1:11" ht="13.5" thickBot="1" x14ac:dyDescent="0.25">
      <c r="B136" s="257" t="s">
        <v>2019</v>
      </c>
      <c r="C136" s="411"/>
      <c r="D136" s="427"/>
      <c r="E136" s="428"/>
      <c r="F136" s="427"/>
      <c r="G136" s="428"/>
      <c r="H136" s="428"/>
      <c r="I136" s="427"/>
      <c r="J136" s="429"/>
    </row>
    <row r="137" spans="1:11" ht="13.5" thickBot="1" x14ac:dyDescent="0.25">
      <c r="B137" s="336"/>
      <c r="C137" s="360" t="s">
        <v>2072</v>
      </c>
      <c r="D137" s="430">
        <f>SUM(D133:D136)</f>
        <v>511.66203147000004</v>
      </c>
      <c r="E137" s="430">
        <f t="shared" ref="E137:J137" si="2">SUM(E133:E136)</f>
        <v>495.71884248999999</v>
      </c>
      <c r="F137" s="430">
        <f t="shared" si="2"/>
        <v>473.59759495999998</v>
      </c>
      <c r="G137" s="430">
        <f t="shared" si="2"/>
        <v>446.04904170999998</v>
      </c>
      <c r="H137" s="430">
        <f t="shared" si="2"/>
        <v>402.66432136000003</v>
      </c>
      <c r="I137" s="430">
        <f t="shared" si="2"/>
        <v>1285.23349579</v>
      </c>
      <c r="J137" s="431">
        <f t="shared" si="2"/>
        <v>384.93345955000001</v>
      </c>
    </row>
    <row r="138" spans="1:11" s="262" customFormat="1" ht="13.5" thickBot="1" x14ac:dyDescent="0.25">
      <c r="A138" s="398"/>
      <c r="B138" s="264"/>
      <c r="C138" s="432"/>
      <c r="D138" s="408"/>
      <c r="E138" s="408"/>
      <c r="F138" s="408"/>
      <c r="G138" s="408"/>
      <c r="H138" s="408"/>
      <c r="I138" s="408"/>
      <c r="J138" s="408"/>
    </row>
    <row r="139" spans="1:11" ht="13.5" thickBot="1" x14ac:dyDescent="0.25">
      <c r="B139" s="433"/>
      <c r="C139" s="434" t="s">
        <v>2073</v>
      </c>
      <c r="D139" s="430">
        <f>BONDS_AMOUNT_EXPIRE_0_1_AN/1000000</f>
        <v>1000</v>
      </c>
      <c r="E139" s="430">
        <f>BONDS_AMOUNT_EXPIRE_1_2_ANS/1000000</f>
        <v>0</v>
      </c>
      <c r="F139" s="430">
        <f>BONDS_AMOUNT_EXPIRE_2_3_ANS/1000000</f>
        <v>1250</v>
      </c>
      <c r="G139" s="430">
        <f>BONDS_AMOUNT_EXPIRE_3_4_ANS/1000000</f>
        <v>1000</v>
      </c>
      <c r="H139" s="430">
        <f>BONDS_AMOUNT_EXPIRE_4_5_ANS/1000000</f>
        <v>0</v>
      </c>
      <c r="I139" s="430">
        <f>BONDS_AMOUNT_EXPIRE_5_10_ANS/1000000</f>
        <v>0</v>
      </c>
      <c r="J139" s="431">
        <f>BONDS_AMOUNT_EXPIRE_APRES_10_ANS/1000000</f>
        <v>0</v>
      </c>
    </row>
    <row r="140" spans="1:11" x14ac:dyDescent="0.2">
      <c r="B140" s="435"/>
      <c r="C140" s="436" t="s">
        <v>2074</v>
      </c>
      <c r="D140" s="421">
        <f>D139-D141</f>
        <v>0</v>
      </c>
      <c r="E140" s="422">
        <f t="shared" ref="E140:J140" si="3">E139-E141</f>
        <v>0</v>
      </c>
      <c r="F140" s="422">
        <f t="shared" si="3"/>
        <v>1250</v>
      </c>
      <c r="G140" s="422">
        <f t="shared" si="3"/>
        <v>0</v>
      </c>
      <c r="H140" s="422">
        <f t="shared" si="3"/>
        <v>0</v>
      </c>
      <c r="I140" s="422">
        <f t="shared" si="3"/>
        <v>0</v>
      </c>
      <c r="J140" s="423">
        <f t="shared" si="3"/>
        <v>0</v>
      </c>
    </row>
    <row r="141" spans="1:11" ht="13.5" thickBot="1" x14ac:dyDescent="0.25">
      <c r="B141" s="276"/>
      <c r="C141" s="277" t="s">
        <v>2075</v>
      </c>
      <c r="D141" s="437">
        <f>BONDS_AMOUNT_SOFT_BULLET_EXPIRE_0_1_AN/1000000</f>
        <v>1000</v>
      </c>
      <c r="E141" s="438">
        <f>BONDS_AMOUNT_SOFT_BULLET_EXPIRE_1_2_ANS/1000000</f>
        <v>0</v>
      </c>
      <c r="F141" s="438">
        <f>BONDS_AMOUNT_SOFT_BULLET_EXPIRE_2_3_ANS/1000000</f>
        <v>0</v>
      </c>
      <c r="G141" s="438">
        <f>BONDS_AMOUNT_SOFT_BULLET_EXPIRE_3_4_ANS/1000000</f>
        <v>1000</v>
      </c>
      <c r="H141" s="438">
        <f>BONDS_AMOUNT_SOFT_BULLET_EXPIRE_4_5_ANS/1000000</f>
        <v>0</v>
      </c>
      <c r="I141" s="438">
        <f>BONDS_AMOUNT_SOFT_BULLET_EXPIRE_5_10_ANS/1000000</f>
        <v>0</v>
      </c>
      <c r="J141" s="439">
        <f>BONDS_AMOUNT_SOFT_BULLET_EXPIRE_APRES_10_ANS/1000000</f>
        <v>0</v>
      </c>
    </row>
    <row r="142" spans="1:11" x14ac:dyDescent="0.2">
      <c r="B142" s="269"/>
      <c r="C142" s="269"/>
      <c r="E142" s="269"/>
      <c r="F142" s="269"/>
      <c r="G142" s="269"/>
      <c r="H142" s="269"/>
      <c r="I142" s="269"/>
      <c r="J142" s="269"/>
    </row>
    <row r="144" spans="1:11" x14ac:dyDescent="0.2">
      <c r="A144" s="245" t="s">
        <v>2076</v>
      </c>
      <c r="B144" s="302" t="s">
        <v>2077</v>
      </c>
    </row>
    <row r="145" spans="1:7" ht="13.5" thickBot="1" x14ac:dyDescent="0.25"/>
    <row r="146" spans="1:7" ht="13.5" thickBot="1" x14ac:dyDescent="0.25">
      <c r="B146" s="440" t="s">
        <v>2078</v>
      </c>
      <c r="C146" s="441" t="s">
        <v>2079</v>
      </c>
      <c r="D146" s="337"/>
      <c r="E146" s="337"/>
      <c r="F146" s="337"/>
      <c r="G146" s="442"/>
    </row>
    <row r="147" spans="1:7" x14ac:dyDescent="0.2">
      <c r="B147" s="443"/>
      <c r="C147" s="444"/>
      <c r="D147" s="444"/>
      <c r="E147" s="444"/>
      <c r="F147" s="444"/>
      <c r="G147" s="445"/>
    </row>
    <row r="148" spans="1:7" ht="13.5" thickBot="1" x14ac:dyDescent="0.25">
      <c r="B148" s="443"/>
      <c r="C148" s="444"/>
      <c r="D148" s="444"/>
      <c r="E148" s="444"/>
      <c r="F148" s="444"/>
      <c r="G148" s="445"/>
    </row>
    <row r="149" spans="1:7" ht="13.5" thickBot="1" x14ac:dyDescent="0.25">
      <c r="B149" s="443"/>
      <c r="C149" s="318" t="s">
        <v>687</v>
      </c>
      <c r="D149" s="268" t="s">
        <v>2080</v>
      </c>
      <c r="G149" s="445"/>
    </row>
    <row r="150" spans="1:7" x14ac:dyDescent="0.2">
      <c r="B150" s="284" t="s">
        <v>2081</v>
      </c>
      <c r="C150" s="446"/>
      <c r="D150" s="447"/>
      <c r="G150" s="445"/>
    </row>
    <row r="151" spans="1:7" ht="13.5" thickBot="1" x14ac:dyDescent="0.25">
      <c r="B151" s="277" t="s">
        <v>2082</v>
      </c>
      <c r="C151" s="448"/>
      <c r="D151" s="449"/>
      <c r="G151" s="445"/>
    </row>
    <row r="152" spans="1:7" ht="13.5" thickBot="1" x14ac:dyDescent="0.25">
      <c r="B152" s="440" t="s">
        <v>2083</v>
      </c>
      <c r="C152" s="337"/>
      <c r="D152" s="337"/>
      <c r="E152" s="337"/>
      <c r="F152" s="337"/>
      <c r="G152" s="442"/>
    </row>
    <row r="153" spans="1:7" x14ac:dyDescent="0.2">
      <c r="B153" s="450"/>
      <c r="C153" s="451"/>
      <c r="D153" s="451"/>
      <c r="E153" s="451"/>
      <c r="F153" s="451"/>
      <c r="G153" s="447"/>
    </row>
    <row r="154" spans="1:7" ht="13.5" thickBot="1" x14ac:dyDescent="0.25">
      <c r="B154" s="443"/>
      <c r="C154" s="269"/>
      <c r="D154" s="269"/>
      <c r="E154" s="269"/>
      <c r="F154" s="269"/>
      <c r="G154" s="280"/>
    </row>
    <row r="155" spans="1:7" ht="13.5" thickBot="1" x14ac:dyDescent="0.25">
      <c r="B155" s="443"/>
      <c r="C155" s="318" t="s">
        <v>687</v>
      </c>
      <c r="D155" s="268" t="s">
        <v>2080</v>
      </c>
      <c r="E155" s="269"/>
      <c r="F155" s="269"/>
      <c r="G155" s="280"/>
    </row>
    <row r="156" spans="1:7" x14ac:dyDescent="0.2">
      <c r="B156" s="450" t="s">
        <v>2081</v>
      </c>
      <c r="C156" s="446"/>
      <c r="D156" s="447"/>
      <c r="E156" s="269"/>
      <c r="F156" s="269"/>
      <c r="G156" s="280"/>
    </row>
    <row r="157" spans="1:7" ht="13.5" thickBot="1" x14ac:dyDescent="0.25">
      <c r="B157" s="276" t="s">
        <v>2082</v>
      </c>
      <c r="C157" s="448"/>
      <c r="D157" s="449"/>
      <c r="E157" s="403"/>
      <c r="F157" s="403"/>
      <c r="G157" s="452"/>
    </row>
    <row r="158" spans="1:7" x14ac:dyDescent="0.2">
      <c r="B158" s="269"/>
      <c r="C158" s="269"/>
      <c r="D158" s="269"/>
    </row>
    <row r="160" spans="1:7" ht="13.5" thickBot="1" x14ac:dyDescent="0.25">
      <c r="A160" s="245" t="s">
        <v>2084</v>
      </c>
      <c r="B160" s="302" t="s">
        <v>2085</v>
      </c>
    </row>
    <row r="161" spans="1:7" x14ac:dyDescent="0.2">
      <c r="B161" s="269"/>
      <c r="C161" s="280"/>
      <c r="D161" s="453" t="s">
        <v>2036</v>
      </c>
      <c r="F161" s="316"/>
      <c r="G161" s="254"/>
    </row>
    <row r="162" spans="1:7" ht="13.5" thickBot="1" x14ac:dyDescent="0.25">
      <c r="B162" s="403"/>
      <c r="C162" s="404"/>
      <c r="D162" s="454" t="s">
        <v>2086</v>
      </c>
      <c r="G162" s="254"/>
    </row>
    <row r="163" spans="1:7" x14ac:dyDescent="0.2">
      <c r="B163" s="288" t="s">
        <v>2087</v>
      </c>
      <c r="C163" s="289"/>
      <c r="D163" s="455"/>
      <c r="G163" s="254"/>
    </row>
    <row r="164" spans="1:7" x14ac:dyDescent="0.2">
      <c r="B164" s="255" t="s">
        <v>2088</v>
      </c>
      <c r="C164" s="328"/>
      <c r="D164" s="330"/>
      <c r="G164" s="254"/>
    </row>
    <row r="165" spans="1:7" x14ac:dyDescent="0.2">
      <c r="B165" s="255" t="s">
        <v>2089</v>
      </c>
      <c r="C165" s="328"/>
      <c r="D165" s="330"/>
      <c r="G165" s="254"/>
    </row>
    <row r="166" spans="1:7" x14ac:dyDescent="0.2">
      <c r="B166" s="365" t="s">
        <v>2019</v>
      </c>
      <c r="C166" s="273" t="s">
        <v>2090</v>
      </c>
      <c r="D166" s="456">
        <f>PERMITTED_INSTRUMENTS/1000000</f>
        <v>114.17405097</v>
      </c>
      <c r="G166" s="254"/>
    </row>
    <row r="167" spans="1:7" ht="13.5" thickBot="1" x14ac:dyDescent="0.25">
      <c r="B167" s="288"/>
      <c r="C167" s="277" t="s">
        <v>147</v>
      </c>
      <c r="D167" s="420"/>
      <c r="G167" s="254"/>
    </row>
    <row r="168" spans="1:7" x14ac:dyDescent="0.2">
      <c r="B168" s="310"/>
      <c r="C168" s="457" t="s">
        <v>2091</v>
      </c>
      <c r="D168" s="458">
        <f>D166</f>
        <v>114.17405097</v>
      </c>
      <c r="G168" s="254"/>
    </row>
    <row r="169" spans="1:7" ht="13.5" thickBot="1" x14ac:dyDescent="0.25">
      <c r="B169" s="257"/>
      <c r="C169" s="459" t="s">
        <v>2092</v>
      </c>
      <c r="D169" s="460">
        <f>IF(E81&lt;&gt;0,D168/E81,"")</f>
        <v>3.5130477221538461E-2</v>
      </c>
      <c r="G169" s="254"/>
    </row>
    <row r="170" spans="1:7" s="254" customFormat="1" ht="13.5" thickBot="1" x14ac:dyDescent="0.25">
      <c r="A170" s="259"/>
      <c r="B170" s="461"/>
      <c r="C170" s="462"/>
      <c r="D170" s="463"/>
    </row>
    <row r="171" spans="1:7" ht="13.5" thickBot="1" x14ac:dyDescent="0.25">
      <c r="B171" s="310" t="s">
        <v>2093</v>
      </c>
      <c r="C171" s="464"/>
      <c r="D171" s="465"/>
      <c r="E171" s="358" t="s">
        <v>2094</v>
      </c>
      <c r="G171" s="254"/>
    </row>
    <row r="172" spans="1:7" s="254" customFormat="1" ht="13.5" thickBot="1" x14ac:dyDescent="0.25">
      <c r="A172" s="259"/>
      <c r="B172" s="257"/>
      <c r="C172" s="459" t="s">
        <v>2095</v>
      </c>
      <c r="D172" s="466"/>
      <c r="E172" s="466"/>
    </row>
    <row r="173" spans="1:7" s="254" customFormat="1" x14ac:dyDescent="0.2">
      <c r="A173" s="259"/>
      <c r="B173" s="415"/>
      <c r="C173" s="432"/>
      <c r="D173" s="262"/>
    </row>
    <row r="175" spans="1:7" x14ac:dyDescent="0.2">
      <c r="A175" s="245" t="s">
        <v>2096</v>
      </c>
      <c r="B175" s="302" t="s">
        <v>2097</v>
      </c>
    </row>
    <row r="176" spans="1:7" ht="13.5" thickBot="1" x14ac:dyDescent="0.25"/>
    <row r="177" spans="2:4" ht="13.5" thickBot="1" x14ac:dyDescent="0.25">
      <c r="B177" s="404"/>
      <c r="C177" s="281" t="s">
        <v>2036</v>
      </c>
      <c r="D177" s="358" t="s">
        <v>2080</v>
      </c>
    </row>
    <row r="178" spans="2:4" x14ac:dyDescent="0.2">
      <c r="B178" s="443" t="s">
        <v>2098</v>
      </c>
      <c r="C178" s="467"/>
      <c r="D178" s="468"/>
    </row>
    <row r="179" spans="2:4" x14ac:dyDescent="0.2">
      <c r="B179" s="272" t="s">
        <v>2099</v>
      </c>
      <c r="C179" s="469"/>
      <c r="D179" s="470"/>
    </row>
    <row r="180" spans="2:4" ht="13.5" thickBot="1" x14ac:dyDescent="0.25">
      <c r="B180" s="443" t="s">
        <v>2100</v>
      </c>
      <c r="C180" s="467"/>
      <c r="D180" s="468"/>
    </row>
    <row r="181" spans="2:4" ht="13.5" thickBot="1" x14ac:dyDescent="0.25">
      <c r="B181" s="336" t="s">
        <v>149</v>
      </c>
      <c r="C181" s="471"/>
      <c r="D181" s="472"/>
    </row>
    <row r="220" spans="2:2" x14ac:dyDescent="0.2">
      <c r="B220" s="473"/>
    </row>
  </sheetData>
  <mergeCells count="7">
    <mergeCell ref="E38:F38"/>
    <mergeCell ref="C3:E3"/>
    <mergeCell ref="E10:H10"/>
    <mergeCell ref="E11:H11"/>
    <mergeCell ref="E12:H12"/>
    <mergeCell ref="E36:F36"/>
    <mergeCell ref="E37:F37"/>
  </mergeCells>
  <hyperlinks>
    <hyperlink ref="E38" r:id="rId1"/>
    <hyperlink ref="E38:F38" r:id="rId2" display="$http://www.hsbc.fr/1/2/hsbc-france/a-propos-d-hsbc/informations-financieres/hsbc-sfh-france/information"/>
    <hyperlink ref="E40" r:id="rId3"/>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&amp;C&amp;1#&amp;"Calibri"&amp;10&amp;K000000PUBLIC</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19"/>
  <sheetViews>
    <sheetView view="pageBreakPreview" zoomScaleNormal="130" zoomScaleSheetLayoutView="100" workbookViewId="0">
      <selection activeCell="H13" sqref="H13"/>
    </sheetView>
  </sheetViews>
  <sheetFormatPr baseColWidth="10" defaultColWidth="11.42578125" defaultRowHeight="12.75" x14ac:dyDescent="0.2"/>
  <cols>
    <col min="1" max="1" width="6" style="245" customWidth="1"/>
    <col min="2" max="2" width="21.140625" style="246" customWidth="1"/>
    <col min="3" max="3" width="15.28515625" style="246" customWidth="1"/>
    <col min="4" max="4" width="17.42578125" style="246" customWidth="1"/>
    <col min="5" max="5" width="14.42578125" style="246" customWidth="1"/>
    <col min="6" max="8" width="11.42578125" style="246" customWidth="1"/>
    <col min="9" max="9" width="13.140625" style="246" customWidth="1"/>
    <col min="10" max="10" width="12.140625" style="246" customWidth="1"/>
    <col min="11" max="11" width="12.5703125" style="246" customWidth="1"/>
    <col min="12" max="12" width="11.5703125" style="246"/>
    <col min="13" max="13" width="13" style="246" customWidth="1"/>
    <col min="14" max="19" width="11.5703125" style="246"/>
    <col min="20" max="20" width="54.7109375" style="246" bestFit="1" customWidth="1"/>
    <col min="21" max="21" width="19" style="245" bestFit="1" customWidth="1"/>
    <col min="22" max="22" width="11.5703125" style="245"/>
    <col min="23" max="254" width="11.5703125" style="246"/>
    <col min="255" max="255" width="6" style="246" customWidth="1"/>
    <col min="256" max="256" width="21.140625" style="246" customWidth="1"/>
    <col min="257" max="257" width="15.28515625" style="246" customWidth="1"/>
    <col min="258" max="258" width="15.42578125" style="246" bestFit="1" customWidth="1"/>
    <col min="259" max="259" width="14.42578125" style="246" customWidth="1"/>
    <col min="260" max="262" width="11.42578125" style="246" customWidth="1"/>
    <col min="263" max="263" width="13.140625" style="246" customWidth="1"/>
    <col min="264" max="264" width="12.140625" style="246" customWidth="1"/>
    <col min="265" max="265" width="12.5703125" style="246" customWidth="1"/>
    <col min="266" max="266" width="11.5703125" style="246"/>
    <col min="267" max="267" width="13" style="246" customWidth="1"/>
    <col min="268" max="275" width="11.5703125" style="246"/>
    <col min="276" max="276" width="54.7109375" style="246" bestFit="1" customWidth="1"/>
    <col min="277" max="277" width="19" style="246" bestFit="1" customWidth="1"/>
    <col min="278" max="510" width="11.5703125" style="246"/>
    <col min="511" max="511" width="6" style="246" customWidth="1"/>
    <col min="512" max="512" width="21.140625" style="246" customWidth="1"/>
    <col min="513" max="513" width="15.28515625" style="246" customWidth="1"/>
    <col min="514" max="514" width="15.42578125" style="246" bestFit="1" customWidth="1"/>
    <col min="515" max="515" width="14.42578125" style="246" customWidth="1"/>
    <col min="516" max="518" width="11.42578125" style="246" customWidth="1"/>
    <col min="519" max="519" width="13.140625" style="246" customWidth="1"/>
    <col min="520" max="520" width="12.140625" style="246" customWidth="1"/>
    <col min="521" max="521" width="12.5703125" style="246" customWidth="1"/>
    <col min="522" max="522" width="11.5703125" style="246"/>
    <col min="523" max="523" width="13" style="246" customWidth="1"/>
    <col min="524" max="531" width="11.5703125" style="246"/>
    <col min="532" max="532" width="54.7109375" style="246" bestFit="1" customWidth="1"/>
    <col min="533" max="533" width="19" style="246" bestFit="1" customWidth="1"/>
    <col min="534" max="766" width="11.5703125" style="246"/>
    <col min="767" max="767" width="6" style="246" customWidth="1"/>
    <col min="768" max="768" width="21.140625" style="246" customWidth="1"/>
    <col min="769" max="769" width="15.28515625" style="246" customWidth="1"/>
    <col min="770" max="770" width="15.42578125" style="246" bestFit="1" customWidth="1"/>
    <col min="771" max="771" width="14.42578125" style="246" customWidth="1"/>
    <col min="772" max="774" width="11.42578125" style="246" customWidth="1"/>
    <col min="775" max="775" width="13.140625" style="246" customWidth="1"/>
    <col min="776" max="776" width="12.140625" style="246" customWidth="1"/>
    <col min="777" max="777" width="12.5703125" style="246" customWidth="1"/>
    <col min="778" max="778" width="11.5703125" style="246"/>
    <col min="779" max="779" width="13" style="246" customWidth="1"/>
    <col min="780" max="787" width="11.5703125" style="246"/>
    <col min="788" max="788" width="54.7109375" style="246" bestFit="1" customWidth="1"/>
    <col min="789" max="789" width="19" style="246" bestFit="1" customWidth="1"/>
    <col min="790" max="1022" width="11.5703125" style="246"/>
    <col min="1023" max="1023" width="6" style="246" customWidth="1"/>
    <col min="1024" max="1024" width="21.140625" style="246" customWidth="1"/>
    <col min="1025" max="1025" width="15.28515625" style="246" customWidth="1"/>
    <col min="1026" max="1026" width="15.42578125" style="246" bestFit="1" customWidth="1"/>
    <col min="1027" max="1027" width="14.42578125" style="246" customWidth="1"/>
    <col min="1028" max="1030" width="11.42578125" style="246" customWidth="1"/>
    <col min="1031" max="1031" width="13.140625" style="246" customWidth="1"/>
    <col min="1032" max="1032" width="12.140625" style="246" customWidth="1"/>
    <col min="1033" max="1033" width="12.5703125" style="246" customWidth="1"/>
    <col min="1034" max="1034" width="11.5703125" style="246"/>
    <col min="1035" max="1035" width="13" style="246" customWidth="1"/>
    <col min="1036" max="1043" width="11.5703125" style="246"/>
    <col min="1044" max="1044" width="54.7109375" style="246" bestFit="1" customWidth="1"/>
    <col min="1045" max="1045" width="19" style="246" bestFit="1" customWidth="1"/>
    <col min="1046" max="1278" width="11.5703125" style="246"/>
    <col min="1279" max="1279" width="6" style="246" customWidth="1"/>
    <col min="1280" max="1280" width="21.140625" style="246" customWidth="1"/>
    <col min="1281" max="1281" width="15.28515625" style="246" customWidth="1"/>
    <col min="1282" max="1282" width="15.42578125" style="246" bestFit="1" customWidth="1"/>
    <col min="1283" max="1283" width="14.42578125" style="246" customWidth="1"/>
    <col min="1284" max="1286" width="11.42578125" style="246" customWidth="1"/>
    <col min="1287" max="1287" width="13.140625" style="246" customWidth="1"/>
    <col min="1288" max="1288" width="12.140625" style="246" customWidth="1"/>
    <col min="1289" max="1289" width="12.5703125" style="246" customWidth="1"/>
    <col min="1290" max="1290" width="11.5703125" style="246"/>
    <col min="1291" max="1291" width="13" style="246" customWidth="1"/>
    <col min="1292" max="1299" width="11.5703125" style="246"/>
    <col min="1300" max="1300" width="54.7109375" style="246" bestFit="1" customWidth="1"/>
    <col min="1301" max="1301" width="19" style="246" bestFit="1" customWidth="1"/>
    <col min="1302" max="1534" width="11.5703125" style="246"/>
    <col min="1535" max="1535" width="6" style="246" customWidth="1"/>
    <col min="1536" max="1536" width="21.140625" style="246" customWidth="1"/>
    <col min="1537" max="1537" width="15.28515625" style="246" customWidth="1"/>
    <col min="1538" max="1538" width="15.42578125" style="246" bestFit="1" customWidth="1"/>
    <col min="1539" max="1539" width="14.42578125" style="246" customWidth="1"/>
    <col min="1540" max="1542" width="11.42578125" style="246" customWidth="1"/>
    <col min="1543" max="1543" width="13.140625" style="246" customWidth="1"/>
    <col min="1544" max="1544" width="12.140625" style="246" customWidth="1"/>
    <col min="1545" max="1545" width="12.5703125" style="246" customWidth="1"/>
    <col min="1546" max="1546" width="11.5703125" style="246"/>
    <col min="1547" max="1547" width="13" style="246" customWidth="1"/>
    <col min="1548" max="1555" width="11.5703125" style="246"/>
    <col min="1556" max="1556" width="54.7109375" style="246" bestFit="1" customWidth="1"/>
    <col min="1557" max="1557" width="19" style="246" bestFit="1" customWidth="1"/>
    <col min="1558" max="1790" width="11.5703125" style="246"/>
    <col min="1791" max="1791" width="6" style="246" customWidth="1"/>
    <col min="1792" max="1792" width="21.140625" style="246" customWidth="1"/>
    <col min="1793" max="1793" width="15.28515625" style="246" customWidth="1"/>
    <col min="1794" max="1794" width="15.42578125" style="246" bestFit="1" customWidth="1"/>
    <col min="1795" max="1795" width="14.42578125" style="246" customWidth="1"/>
    <col min="1796" max="1798" width="11.42578125" style="246" customWidth="1"/>
    <col min="1799" max="1799" width="13.140625" style="246" customWidth="1"/>
    <col min="1800" max="1800" width="12.140625" style="246" customWidth="1"/>
    <col min="1801" max="1801" width="12.5703125" style="246" customWidth="1"/>
    <col min="1802" max="1802" width="11.5703125" style="246"/>
    <col min="1803" max="1803" width="13" style="246" customWidth="1"/>
    <col min="1804" max="1811" width="11.5703125" style="246"/>
    <col min="1812" max="1812" width="54.7109375" style="246" bestFit="1" customWidth="1"/>
    <col min="1813" max="1813" width="19" style="246" bestFit="1" customWidth="1"/>
    <col min="1814" max="2046" width="11.5703125" style="246"/>
    <col min="2047" max="2047" width="6" style="246" customWidth="1"/>
    <col min="2048" max="2048" width="21.140625" style="246" customWidth="1"/>
    <col min="2049" max="2049" width="15.28515625" style="246" customWidth="1"/>
    <col min="2050" max="2050" width="15.42578125" style="246" bestFit="1" customWidth="1"/>
    <col min="2051" max="2051" width="14.42578125" style="246" customWidth="1"/>
    <col min="2052" max="2054" width="11.42578125" style="246" customWidth="1"/>
    <col min="2055" max="2055" width="13.140625" style="246" customWidth="1"/>
    <col min="2056" max="2056" width="12.140625" style="246" customWidth="1"/>
    <col min="2057" max="2057" width="12.5703125" style="246" customWidth="1"/>
    <col min="2058" max="2058" width="11.5703125" style="246"/>
    <col min="2059" max="2059" width="13" style="246" customWidth="1"/>
    <col min="2060" max="2067" width="11.5703125" style="246"/>
    <col min="2068" max="2068" width="54.7109375" style="246" bestFit="1" customWidth="1"/>
    <col min="2069" max="2069" width="19" style="246" bestFit="1" customWidth="1"/>
    <col min="2070" max="2302" width="11.5703125" style="246"/>
    <col min="2303" max="2303" width="6" style="246" customWidth="1"/>
    <col min="2304" max="2304" width="21.140625" style="246" customWidth="1"/>
    <col min="2305" max="2305" width="15.28515625" style="246" customWidth="1"/>
    <col min="2306" max="2306" width="15.42578125" style="246" bestFit="1" customWidth="1"/>
    <col min="2307" max="2307" width="14.42578125" style="246" customWidth="1"/>
    <col min="2308" max="2310" width="11.42578125" style="246" customWidth="1"/>
    <col min="2311" max="2311" width="13.140625" style="246" customWidth="1"/>
    <col min="2312" max="2312" width="12.140625" style="246" customWidth="1"/>
    <col min="2313" max="2313" width="12.5703125" style="246" customWidth="1"/>
    <col min="2314" max="2314" width="11.5703125" style="246"/>
    <col min="2315" max="2315" width="13" style="246" customWidth="1"/>
    <col min="2316" max="2323" width="11.5703125" style="246"/>
    <col min="2324" max="2324" width="54.7109375" style="246" bestFit="1" customWidth="1"/>
    <col min="2325" max="2325" width="19" style="246" bestFit="1" customWidth="1"/>
    <col min="2326" max="2558" width="11.5703125" style="246"/>
    <col min="2559" max="2559" width="6" style="246" customWidth="1"/>
    <col min="2560" max="2560" width="21.140625" style="246" customWidth="1"/>
    <col min="2561" max="2561" width="15.28515625" style="246" customWidth="1"/>
    <col min="2562" max="2562" width="15.42578125" style="246" bestFit="1" customWidth="1"/>
    <col min="2563" max="2563" width="14.42578125" style="246" customWidth="1"/>
    <col min="2564" max="2566" width="11.42578125" style="246" customWidth="1"/>
    <col min="2567" max="2567" width="13.140625" style="246" customWidth="1"/>
    <col min="2568" max="2568" width="12.140625" style="246" customWidth="1"/>
    <col min="2569" max="2569" width="12.5703125" style="246" customWidth="1"/>
    <col min="2570" max="2570" width="11.5703125" style="246"/>
    <col min="2571" max="2571" width="13" style="246" customWidth="1"/>
    <col min="2572" max="2579" width="11.5703125" style="246"/>
    <col min="2580" max="2580" width="54.7109375" style="246" bestFit="1" customWidth="1"/>
    <col min="2581" max="2581" width="19" style="246" bestFit="1" customWidth="1"/>
    <col min="2582" max="2814" width="11.5703125" style="246"/>
    <col min="2815" max="2815" width="6" style="246" customWidth="1"/>
    <col min="2816" max="2816" width="21.140625" style="246" customWidth="1"/>
    <col min="2817" max="2817" width="15.28515625" style="246" customWidth="1"/>
    <col min="2818" max="2818" width="15.42578125" style="246" bestFit="1" customWidth="1"/>
    <col min="2819" max="2819" width="14.42578125" style="246" customWidth="1"/>
    <col min="2820" max="2822" width="11.42578125" style="246" customWidth="1"/>
    <col min="2823" max="2823" width="13.140625" style="246" customWidth="1"/>
    <col min="2824" max="2824" width="12.140625" style="246" customWidth="1"/>
    <col min="2825" max="2825" width="12.5703125" style="246" customWidth="1"/>
    <col min="2826" max="2826" width="11.5703125" style="246"/>
    <col min="2827" max="2827" width="13" style="246" customWidth="1"/>
    <col min="2828" max="2835" width="11.5703125" style="246"/>
    <col min="2836" max="2836" width="54.7109375" style="246" bestFit="1" customWidth="1"/>
    <col min="2837" max="2837" width="19" style="246" bestFit="1" customWidth="1"/>
    <col min="2838" max="3070" width="11.5703125" style="246"/>
    <col min="3071" max="3071" width="6" style="246" customWidth="1"/>
    <col min="3072" max="3072" width="21.140625" style="246" customWidth="1"/>
    <col min="3073" max="3073" width="15.28515625" style="246" customWidth="1"/>
    <col min="3074" max="3074" width="15.42578125" style="246" bestFit="1" customWidth="1"/>
    <col min="3075" max="3075" width="14.42578125" style="246" customWidth="1"/>
    <col min="3076" max="3078" width="11.42578125" style="246" customWidth="1"/>
    <col min="3079" max="3079" width="13.140625" style="246" customWidth="1"/>
    <col min="3080" max="3080" width="12.140625" style="246" customWidth="1"/>
    <col min="3081" max="3081" width="12.5703125" style="246" customWidth="1"/>
    <col min="3082" max="3082" width="11.5703125" style="246"/>
    <col min="3083" max="3083" width="13" style="246" customWidth="1"/>
    <col min="3084" max="3091" width="11.5703125" style="246"/>
    <col min="3092" max="3092" width="54.7109375" style="246" bestFit="1" customWidth="1"/>
    <col min="3093" max="3093" width="19" style="246" bestFit="1" customWidth="1"/>
    <col min="3094" max="3326" width="11.5703125" style="246"/>
    <col min="3327" max="3327" width="6" style="246" customWidth="1"/>
    <col min="3328" max="3328" width="21.140625" style="246" customWidth="1"/>
    <col min="3329" max="3329" width="15.28515625" style="246" customWidth="1"/>
    <col min="3330" max="3330" width="15.42578125" style="246" bestFit="1" customWidth="1"/>
    <col min="3331" max="3331" width="14.42578125" style="246" customWidth="1"/>
    <col min="3332" max="3334" width="11.42578125" style="246" customWidth="1"/>
    <col min="3335" max="3335" width="13.140625" style="246" customWidth="1"/>
    <col min="3336" max="3336" width="12.140625" style="246" customWidth="1"/>
    <col min="3337" max="3337" width="12.5703125" style="246" customWidth="1"/>
    <col min="3338" max="3338" width="11.5703125" style="246"/>
    <col min="3339" max="3339" width="13" style="246" customWidth="1"/>
    <col min="3340" max="3347" width="11.5703125" style="246"/>
    <col min="3348" max="3348" width="54.7109375" style="246" bestFit="1" customWidth="1"/>
    <col min="3349" max="3349" width="19" style="246" bestFit="1" customWidth="1"/>
    <col min="3350" max="3582" width="11.5703125" style="246"/>
    <col min="3583" max="3583" width="6" style="246" customWidth="1"/>
    <col min="3584" max="3584" width="21.140625" style="246" customWidth="1"/>
    <col min="3585" max="3585" width="15.28515625" style="246" customWidth="1"/>
    <col min="3586" max="3586" width="15.42578125" style="246" bestFit="1" customWidth="1"/>
    <col min="3587" max="3587" width="14.42578125" style="246" customWidth="1"/>
    <col min="3588" max="3590" width="11.42578125" style="246" customWidth="1"/>
    <col min="3591" max="3591" width="13.140625" style="246" customWidth="1"/>
    <col min="3592" max="3592" width="12.140625" style="246" customWidth="1"/>
    <col min="3593" max="3593" width="12.5703125" style="246" customWidth="1"/>
    <col min="3594" max="3594" width="11.5703125" style="246"/>
    <col min="3595" max="3595" width="13" style="246" customWidth="1"/>
    <col min="3596" max="3603" width="11.5703125" style="246"/>
    <col min="3604" max="3604" width="54.7109375" style="246" bestFit="1" customWidth="1"/>
    <col min="3605" max="3605" width="19" style="246" bestFit="1" customWidth="1"/>
    <col min="3606" max="3838" width="11.5703125" style="246"/>
    <col min="3839" max="3839" width="6" style="246" customWidth="1"/>
    <col min="3840" max="3840" width="21.140625" style="246" customWidth="1"/>
    <col min="3841" max="3841" width="15.28515625" style="246" customWidth="1"/>
    <col min="3842" max="3842" width="15.42578125" style="246" bestFit="1" customWidth="1"/>
    <col min="3843" max="3843" width="14.42578125" style="246" customWidth="1"/>
    <col min="3844" max="3846" width="11.42578125" style="246" customWidth="1"/>
    <col min="3847" max="3847" width="13.140625" style="246" customWidth="1"/>
    <col min="3848" max="3848" width="12.140625" style="246" customWidth="1"/>
    <col min="3849" max="3849" width="12.5703125" style="246" customWidth="1"/>
    <col min="3850" max="3850" width="11.5703125" style="246"/>
    <col min="3851" max="3851" width="13" style="246" customWidth="1"/>
    <col min="3852" max="3859" width="11.5703125" style="246"/>
    <col min="3860" max="3860" width="54.7109375" style="246" bestFit="1" customWidth="1"/>
    <col min="3861" max="3861" width="19" style="246" bestFit="1" customWidth="1"/>
    <col min="3862" max="4094" width="11.5703125" style="246"/>
    <col min="4095" max="4095" width="6" style="246" customWidth="1"/>
    <col min="4096" max="4096" width="21.140625" style="246" customWidth="1"/>
    <col min="4097" max="4097" width="15.28515625" style="246" customWidth="1"/>
    <col min="4098" max="4098" width="15.42578125" style="246" bestFit="1" customWidth="1"/>
    <col min="4099" max="4099" width="14.42578125" style="246" customWidth="1"/>
    <col min="4100" max="4102" width="11.42578125" style="246" customWidth="1"/>
    <col min="4103" max="4103" width="13.140625" style="246" customWidth="1"/>
    <col min="4104" max="4104" width="12.140625" style="246" customWidth="1"/>
    <col min="4105" max="4105" width="12.5703125" style="246" customWidth="1"/>
    <col min="4106" max="4106" width="11.5703125" style="246"/>
    <col min="4107" max="4107" width="13" style="246" customWidth="1"/>
    <col min="4108" max="4115" width="11.5703125" style="246"/>
    <col min="4116" max="4116" width="54.7109375" style="246" bestFit="1" customWidth="1"/>
    <col min="4117" max="4117" width="19" style="246" bestFit="1" customWidth="1"/>
    <col min="4118" max="4350" width="11.5703125" style="246"/>
    <col min="4351" max="4351" width="6" style="246" customWidth="1"/>
    <col min="4352" max="4352" width="21.140625" style="246" customWidth="1"/>
    <col min="4353" max="4353" width="15.28515625" style="246" customWidth="1"/>
    <col min="4354" max="4354" width="15.42578125" style="246" bestFit="1" customWidth="1"/>
    <col min="4355" max="4355" width="14.42578125" style="246" customWidth="1"/>
    <col min="4356" max="4358" width="11.42578125" style="246" customWidth="1"/>
    <col min="4359" max="4359" width="13.140625" style="246" customWidth="1"/>
    <col min="4360" max="4360" width="12.140625" style="246" customWidth="1"/>
    <col min="4361" max="4361" width="12.5703125" style="246" customWidth="1"/>
    <col min="4362" max="4362" width="11.5703125" style="246"/>
    <col min="4363" max="4363" width="13" style="246" customWidth="1"/>
    <col min="4364" max="4371" width="11.5703125" style="246"/>
    <col min="4372" max="4372" width="54.7109375" style="246" bestFit="1" customWidth="1"/>
    <col min="4373" max="4373" width="19" style="246" bestFit="1" customWidth="1"/>
    <col min="4374" max="4606" width="11.5703125" style="246"/>
    <col min="4607" max="4607" width="6" style="246" customWidth="1"/>
    <col min="4608" max="4608" width="21.140625" style="246" customWidth="1"/>
    <col min="4609" max="4609" width="15.28515625" style="246" customWidth="1"/>
    <col min="4610" max="4610" width="15.42578125" style="246" bestFit="1" customWidth="1"/>
    <col min="4611" max="4611" width="14.42578125" style="246" customWidth="1"/>
    <col min="4612" max="4614" width="11.42578125" style="246" customWidth="1"/>
    <col min="4615" max="4615" width="13.140625" style="246" customWidth="1"/>
    <col min="4616" max="4616" width="12.140625" style="246" customWidth="1"/>
    <col min="4617" max="4617" width="12.5703125" style="246" customWidth="1"/>
    <col min="4618" max="4618" width="11.5703125" style="246"/>
    <col min="4619" max="4619" width="13" style="246" customWidth="1"/>
    <col min="4620" max="4627" width="11.5703125" style="246"/>
    <col min="4628" max="4628" width="54.7109375" style="246" bestFit="1" customWidth="1"/>
    <col min="4629" max="4629" width="19" style="246" bestFit="1" customWidth="1"/>
    <col min="4630" max="4862" width="11.5703125" style="246"/>
    <col min="4863" max="4863" width="6" style="246" customWidth="1"/>
    <col min="4864" max="4864" width="21.140625" style="246" customWidth="1"/>
    <col min="4865" max="4865" width="15.28515625" style="246" customWidth="1"/>
    <col min="4866" max="4866" width="15.42578125" style="246" bestFit="1" customWidth="1"/>
    <col min="4867" max="4867" width="14.42578125" style="246" customWidth="1"/>
    <col min="4868" max="4870" width="11.42578125" style="246" customWidth="1"/>
    <col min="4871" max="4871" width="13.140625" style="246" customWidth="1"/>
    <col min="4872" max="4872" width="12.140625" style="246" customWidth="1"/>
    <col min="4873" max="4873" width="12.5703125" style="246" customWidth="1"/>
    <col min="4874" max="4874" width="11.5703125" style="246"/>
    <col min="4875" max="4875" width="13" style="246" customWidth="1"/>
    <col min="4876" max="4883" width="11.5703125" style="246"/>
    <col min="4884" max="4884" width="54.7109375" style="246" bestFit="1" customWidth="1"/>
    <col min="4885" max="4885" width="19" style="246" bestFit="1" customWidth="1"/>
    <col min="4886" max="5118" width="11.5703125" style="246"/>
    <col min="5119" max="5119" width="6" style="246" customWidth="1"/>
    <col min="5120" max="5120" width="21.140625" style="246" customWidth="1"/>
    <col min="5121" max="5121" width="15.28515625" style="246" customWidth="1"/>
    <col min="5122" max="5122" width="15.42578125" style="246" bestFit="1" customWidth="1"/>
    <col min="5123" max="5123" width="14.42578125" style="246" customWidth="1"/>
    <col min="5124" max="5126" width="11.42578125" style="246" customWidth="1"/>
    <col min="5127" max="5127" width="13.140625" style="246" customWidth="1"/>
    <col min="5128" max="5128" width="12.140625" style="246" customWidth="1"/>
    <col min="5129" max="5129" width="12.5703125" style="246" customWidth="1"/>
    <col min="5130" max="5130" width="11.5703125" style="246"/>
    <col min="5131" max="5131" width="13" style="246" customWidth="1"/>
    <col min="5132" max="5139" width="11.5703125" style="246"/>
    <col min="5140" max="5140" width="54.7109375" style="246" bestFit="1" customWidth="1"/>
    <col min="5141" max="5141" width="19" style="246" bestFit="1" customWidth="1"/>
    <col min="5142" max="5374" width="11.5703125" style="246"/>
    <col min="5375" max="5375" width="6" style="246" customWidth="1"/>
    <col min="5376" max="5376" width="21.140625" style="246" customWidth="1"/>
    <col min="5377" max="5377" width="15.28515625" style="246" customWidth="1"/>
    <col min="5378" max="5378" width="15.42578125" style="246" bestFit="1" customWidth="1"/>
    <col min="5379" max="5379" width="14.42578125" style="246" customWidth="1"/>
    <col min="5380" max="5382" width="11.42578125" style="246" customWidth="1"/>
    <col min="5383" max="5383" width="13.140625" style="246" customWidth="1"/>
    <col min="5384" max="5384" width="12.140625" style="246" customWidth="1"/>
    <col min="5385" max="5385" width="12.5703125" style="246" customWidth="1"/>
    <col min="5386" max="5386" width="11.5703125" style="246"/>
    <col min="5387" max="5387" width="13" style="246" customWidth="1"/>
    <col min="5388" max="5395" width="11.5703125" style="246"/>
    <col min="5396" max="5396" width="54.7109375" style="246" bestFit="1" customWidth="1"/>
    <col min="5397" max="5397" width="19" style="246" bestFit="1" customWidth="1"/>
    <col min="5398" max="5630" width="11.5703125" style="246"/>
    <col min="5631" max="5631" width="6" style="246" customWidth="1"/>
    <col min="5632" max="5632" width="21.140625" style="246" customWidth="1"/>
    <col min="5633" max="5633" width="15.28515625" style="246" customWidth="1"/>
    <col min="5634" max="5634" width="15.42578125" style="246" bestFit="1" customWidth="1"/>
    <col min="5635" max="5635" width="14.42578125" style="246" customWidth="1"/>
    <col min="5636" max="5638" width="11.42578125" style="246" customWidth="1"/>
    <col min="5639" max="5639" width="13.140625" style="246" customWidth="1"/>
    <col min="5640" max="5640" width="12.140625" style="246" customWidth="1"/>
    <col min="5641" max="5641" width="12.5703125" style="246" customWidth="1"/>
    <col min="5642" max="5642" width="11.5703125" style="246"/>
    <col min="5643" max="5643" width="13" style="246" customWidth="1"/>
    <col min="5644" max="5651" width="11.5703125" style="246"/>
    <col min="5652" max="5652" width="54.7109375" style="246" bestFit="1" customWidth="1"/>
    <col min="5653" max="5653" width="19" style="246" bestFit="1" customWidth="1"/>
    <col min="5654" max="5886" width="11.5703125" style="246"/>
    <col min="5887" max="5887" width="6" style="246" customWidth="1"/>
    <col min="5888" max="5888" width="21.140625" style="246" customWidth="1"/>
    <col min="5889" max="5889" width="15.28515625" style="246" customWidth="1"/>
    <col min="5890" max="5890" width="15.42578125" style="246" bestFit="1" customWidth="1"/>
    <col min="5891" max="5891" width="14.42578125" style="246" customWidth="1"/>
    <col min="5892" max="5894" width="11.42578125" style="246" customWidth="1"/>
    <col min="5895" max="5895" width="13.140625" style="246" customWidth="1"/>
    <col min="5896" max="5896" width="12.140625" style="246" customWidth="1"/>
    <col min="5897" max="5897" width="12.5703125" style="246" customWidth="1"/>
    <col min="5898" max="5898" width="11.5703125" style="246"/>
    <col min="5899" max="5899" width="13" style="246" customWidth="1"/>
    <col min="5900" max="5907" width="11.5703125" style="246"/>
    <col min="5908" max="5908" width="54.7109375" style="246" bestFit="1" customWidth="1"/>
    <col min="5909" max="5909" width="19" style="246" bestFit="1" customWidth="1"/>
    <col min="5910" max="6142" width="11.5703125" style="246"/>
    <col min="6143" max="6143" width="6" style="246" customWidth="1"/>
    <col min="6144" max="6144" width="21.140625" style="246" customWidth="1"/>
    <col min="6145" max="6145" width="15.28515625" style="246" customWidth="1"/>
    <col min="6146" max="6146" width="15.42578125" style="246" bestFit="1" customWidth="1"/>
    <col min="6147" max="6147" width="14.42578125" style="246" customWidth="1"/>
    <col min="6148" max="6150" width="11.42578125" style="246" customWidth="1"/>
    <col min="6151" max="6151" width="13.140625" style="246" customWidth="1"/>
    <col min="6152" max="6152" width="12.140625" style="246" customWidth="1"/>
    <col min="6153" max="6153" width="12.5703125" style="246" customWidth="1"/>
    <col min="6154" max="6154" width="11.5703125" style="246"/>
    <col min="6155" max="6155" width="13" style="246" customWidth="1"/>
    <col min="6156" max="6163" width="11.5703125" style="246"/>
    <col min="6164" max="6164" width="54.7109375" style="246" bestFit="1" customWidth="1"/>
    <col min="6165" max="6165" width="19" style="246" bestFit="1" customWidth="1"/>
    <col min="6166" max="6398" width="11.5703125" style="246"/>
    <col min="6399" max="6399" width="6" style="246" customWidth="1"/>
    <col min="6400" max="6400" width="21.140625" style="246" customWidth="1"/>
    <col min="6401" max="6401" width="15.28515625" style="246" customWidth="1"/>
    <col min="6402" max="6402" width="15.42578125" style="246" bestFit="1" customWidth="1"/>
    <col min="6403" max="6403" width="14.42578125" style="246" customWidth="1"/>
    <col min="6404" max="6406" width="11.42578125" style="246" customWidth="1"/>
    <col min="6407" max="6407" width="13.140625" style="246" customWidth="1"/>
    <col min="6408" max="6408" width="12.140625" style="246" customWidth="1"/>
    <col min="6409" max="6409" width="12.5703125" style="246" customWidth="1"/>
    <col min="6410" max="6410" width="11.5703125" style="246"/>
    <col min="6411" max="6411" width="13" style="246" customWidth="1"/>
    <col min="6412" max="6419" width="11.5703125" style="246"/>
    <col min="6420" max="6420" width="54.7109375" style="246" bestFit="1" customWidth="1"/>
    <col min="6421" max="6421" width="19" style="246" bestFit="1" customWidth="1"/>
    <col min="6422" max="6654" width="11.5703125" style="246"/>
    <col min="6655" max="6655" width="6" style="246" customWidth="1"/>
    <col min="6656" max="6656" width="21.140625" style="246" customWidth="1"/>
    <col min="6657" max="6657" width="15.28515625" style="246" customWidth="1"/>
    <col min="6658" max="6658" width="15.42578125" style="246" bestFit="1" customWidth="1"/>
    <col min="6659" max="6659" width="14.42578125" style="246" customWidth="1"/>
    <col min="6660" max="6662" width="11.42578125" style="246" customWidth="1"/>
    <col min="6663" max="6663" width="13.140625" style="246" customWidth="1"/>
    <col min="6664" max="6664" width="12.140625" style="246" customWidth="1"/>
    <col min="6665" max="6665" width="12.5703125" style="246" customWidth="1"/>
    <col min="6666" max="6666" width="11.5703125" style="246"/>
    <col min="6667" max="6667" width="13" style="246" customWidth="1"/>
    <col min="6668" max="6675" width="11.5703125" style="246"/>
    <col min="6676" max="6676" width="54.7109375" style="246" bestFit="1" customWidth="1"/>
    <col min="6677" max="6677" width="19" style="246" bestFit="1" customWidth="1"/>
    <col min="6678" max="6910" width="11.5703125" style="246"/>
    <col min="6911" max="6911" width="6" style="246" customWidth="1"/>
    <col min="6912" max="6912" width="21.140625" style="246" customWidth="1"/>
    <col min="6913" max="6913" width="15.28515625" style="246" customWidth="1"/>
    <col min="6914" max="6914" width="15.42578125" style="246" bestFit="1" customWidth="1"/>
    <col min="6915" max="6915" width="14.42578125" style="246" customWidth="1"/>
    <col min="6916" max="6918" width="11.42578125" style="246" customWidth="1"/>
    <col min="6919" max="6919" width="13.140625" style="246" customWidth="1"/>
    <col min="6920" max="6920" width="12.140625" style="246" customWidth="1"/>
    <col min="6921" max="6921" width="12.5703125" style="246" customWidth="1"/>
    <col min="6922" max="6922" width="11.5703125" style="246"/>
    <col min="6923" max="6923" width="13" style="246" customWidth="1"/>
    <col min="6924" max="6931" width="11.5703125" style="246"/>
    <col min="6932" max="6932" width="54.7109375" style="246" bestFit="1" customWidth="1"/>
    <col min="6933" max="6933" width="19" style="246" bestFit="1" customWidth="1"/>
    <col min="6934" max="7166" width="11.5703125" style="246"/>
    <col min="7167" max="7167" width="6" style="246" customWidth="1"/>
    <col min="7168" max="7168" width="21.140625" style="246" customWidth="1"/>
    <col min="7169" max="7169" width="15.28515625" style="246" customWidth="1"/>
    <col min="7170" max="7170" width="15.42578125" style="246" bestFit="1" customWidth="1"/>
    <col min="7171" max="7171" width="14.42578125" style="246" customWidth="1"/>
    <col min="7172" max="7174" width="11.42578125" style="246" customWidth="1"/>
    <col min="7175" max="7175" width="13.140625" style="246" customWidth="1"/>
    <col min="7176" max="7176" width="12.140625" style="246" customWidth="1"/>
    <col min="7177" max="7177" width="12.5703125" style="246" customWidth="1"/>
    <col min="7178" max="7178" width="11.5703125" style="246"/>
    <col min="7179" max="7179" width="13" style="246" customWidth="1"/>
    <col min="7180" max="7187" width="11.5703125" style="246"/>
    <col min="7188" max="7188" width="54.7109375" style="246" bestFit="1" customWidth="1"/>
    <col min="7189" max="7189" width="19" style="246" bestFit="1" customWidth="1"/>
    <col min="7190" max="7422" width="11.5703125" style="246"/>
    <col min="7423" max="7423" width="6" style="246" customWidth="1"/>
    <col min="7424" max="7424" width="21.140625" style="246" customWidth="1"/>
    <col min="7425" max="7425" width="15.28515625" style="246" customWidth="1"/>
    <col min="7426" max="7426" width="15.42578125" style="246" bestFit="1" customWidth="1"/>
    <col min="7427" max="7427" width="14.42578125" style="246" customWidth="1"/>
    <col min="7428" max="7430" width="11.42578125" style="246" customWidth="1"/>
    <col min="7431" max="7431" width="13.140625" style="246" customWidth="1"/>
    <col min="7432" max="7432" width="12.140625" style="246" customWidth="1"/>
    <col min="7433" max="7433" width="12.5703125" style="246" customWidth="1"/>
    <col min="7434" max="7434" width="11.5703125" style="246"/>
    <col min="7435" max="7435" width="13" style="246" customWidth="1"/>
    <col min="7436" max="7443" width="11.5703125" style="246"/>
    <col min="7444" max="7444" width="54.7109375" style="246" bestFit="1" customWidth="1"/>
    <col min="7445" max="7445" width="19" style="246" bestFit="1" customWidth="1"/>
    <col min="7446" max="7678" width="11.5703125" style="246"/>
    <col min="7679" max="7679" width="6" style="246" customWidth="1"/>
    <col min="7680" max="7680" width="21.140625" style="246" customWidth="1"/>
    <col min="7681" max="7681" width="15.28515625" style="246" customWidth="1"/>
    <col min="7682" max="7682" width="15.42578125" style="246" bestFit="1" customWidth="1"/>
    <col min="7683" max="7683" width="14.42578125" style="246" customWidth="1"/>
    <col min="7684" max="7686" width="11.42578125" style="246" customWidth="1"/>
    <col min="7687" max="7687" width="13.140625" style="246" customWidth="1"/>
    <col min="7688" max="7688" width="12.140625" style="246" customWidth="1"/>
    <col min="7689" max="7689" width="12.5703125" style="246" customWidth="1"/>
    <col min="7690" max="7690" width="11.5703125" style="246"/>
    <col min="7691" max="7691" width="13" style="246" customWidth="1"/>
    <col min="7692" max="7699" width="11.5703125" style="246"/>
    <col min="7700" max="7700" width="54.7109375" style="246" bestFit="1" customWidth="1"/>
    <col min="7701" max="7701" width="19" style="246" bestFit="1" customWidth="1"/>
    <col min="7702" max="7934" width="11.5703125" style="246"/>
    <col min="7935" max="7935" width="6" style="246" customWidth="1"/>
    <col min="7936" max="7936" width="21.140625" style="246" customWidth="1"/>
    <col min="7937" max="7937" width="15.28515625" style="246" customWidth="1"/>
    <col min="7938" max="7938" width="15.42578125" style="246" bestFit="1" customWidth="1"/>
    <col min="7939" max="7939" width="14.42578125" style="246" customWidth="1"/>
    <col min="7940" max="7942" width="11.42578125" style="246" customWidth="1"/>
    <col min="7943" max="7943" width="13.140625" style="246" customWidth="1"/>
    <col min="7944" max="7944" width="12.140625" style="246" customWidth="1"/>
    <col min="7945" max="7945" width="12.5703125" style="246" customWidth="1"/>
    <col min="7946" max="7946" width="11.5703125" style="246"/>
    <col min="7947" max="7947" width="13" style="246" customWidth="1"/>
    <col min="7948" max="7955" width="11.5703125" style="246"/>
    <col min="7956" max="7956" width="54.7109375" style="246" bestFit="1" customWidth="1"/>
    <col min="7957" max="7957" width="19" style="246" bestFit="1" customWidth="1"/>
    <col min="7958" max="8190" width="11.5703125" style="246"/>
    <col min="8191" max="8191" width="6" style="246" customWidth="1"/>
    <col min="8192" max="8192" width="21.140625" style="246" customWidth="1"/>
    <col min="8193" max="8193" width="15.28515625" style="246" customWidth="1"/>
    <col min="8194" max="8194" width="15.42578125" style="246" bestFit="1" customWidth="1"/>
    <col min="8195" max="8195" width="14.42578125" style="246" customWidth="1"/>
    <col min="8196" max="8198" width="11.42578125" style="246" customWidth="1"/>
    <col min="8199" max="8199" width="13.140625" style="246" customWidth="1"/>
    <col min="8200" max="8200" width="12.140625" style="246" customWidth="1"/>
    <col min="8201" max="8201" width="12.5703125" style="246" customWidth="1"/>
    <col min="8202" max="8202" width="11.5703125" style="246"/>
    <col min="8203" max="8203" width="13" style="246" customWidth="1"/>
    <col min="8204" max="8211" width="11.5703125" style="246"/>
    <col min="8212" max="8212" width="54.7109375" style="246" bestFit="1" customWidth="1"/>
    <col min="8213" max="8213" width="19" style="246" bestFit="1" customWidth="1"/>
    <col min="8214" max="8446" width="11.5703125" style="246"/>
    <col min="8447" max="8447" width="6" style="246" customWidth="1"/>
    <col min="8448" max="8448" width="21.140625" style="246" customWidth="1"/>
    <col min="8449" max="8449" width="15.28515625" style="246" customWidth="1"/>
    <col min="8450" max="8450" width="15.42578125" style="246" bestFit="1" customWidth="1"/>
    <col min="8451" max="8451" width="14.42578125" style="246" customWidth="1"/>
    <col min="8452" max="8454" width="11.42578125" style="246" customWidth="1"/>
    <col min="8455" max="8455" width="13.140625" style="246" customWidth="1"/>
    <col min="8456" max="8456" width="12.140625" style="246" customWidth="1"/>
    <col min="8457" max="8457" width="12.5703125" style="246" customWidth="1"/>
    <col min="8458" max="8458" width="11.5703125" style="246"/>
    <col min="8459" max="8459" width="13" style="246" customWidth="1"/>
    <col min="8460" max="8467" width="11.5703125" style="246"/>
    <col min="8468" max="8468" width="54.7109375" style="246" bestFit="1" customWidth="1"/>
    <col min="8469" max="8469" width="19" style="246" bestFit="1" customWidth="1"/>
    <col min="8470" max="8702" width="11.5703125" style="246"/>
    <col min="8703" max="8703" width="6" style="246" customWidth="1"/>
    <col min="8704" max="8704" width="21.140625" style="246" customWidth="1"/>
    <col min="8705" max="8705" width="15.28515625" style="246" customWidth="1"/>
    <col min="8706" max="8706" width="15.42578125" style="246" bestFit="1" customWidth="1"/>
    <col min="8707" max="8707" width="14.42578125" style="246" customWidth="1"/>
    <col min="8708" max="8710" width="11.42578125" style="246" customWidth="1"/>
    <col min="8711" max="8711" width="13.140625" style="246" customWidth="1"/>
    <col min="8712" max="8712" width="12.140625" style="246" customWidth="1"/>
    <col min="8713" max="8713" width="12.5703125" style="246" customWidth="1"/>
    <col min="8714" max="8714" width="11.5703125" style="246"/>
    <col min="8715" max="8715" width="13" style="246" customWidth="1"/>
    <col min="8716" max="8723" width="11.5703125" style="246"/>
    <col min="8724" max="8724" width="54.7109375" style="246" bestFit="1" customWidth="1"/>
    <col min="8725" max="8725" width="19" style="246" bestFit="1" customWidth="1"/>
    <col min="8726" max="8958" width="11.5703125" style="246"/>
    <col min="8959" max="8959" width="6" style="246" customWidth="1"/>
    <col min="8960" max="8960" width="21.140625" style="246" customWidth="1"/>
    <col min="8961" max="8961" width="15.28515625" style="246" customWidth="1"/>
    <col min="8962" max="8962" width="15.42578125" style="246" bestFit="1" customWidth="1"/>
    <col min="8963" max="8963" width="14.42578125" style="246" customWidth="1"/>
    <col min="8964" max="8966" width="11.42578125" style="246" customWidth="1"/>
    <col min="8967" max="8967" width="13.140625" style="246" customWidth="1"/>
    <col min="8968" max="8968" width="12.140625" style="246" customWidth="1"/>
    <col min="8969" max="8969" width="12.5703125" style="246" customWidth="1"/>
    <col min="8970" max="8970" width="11.5703125" style="246"/>
    <col min="8971" max="8971" width="13" style="246" customWidth="1"/>
    <col min="8972" max="8979" width="11.5703125" style="246"/>
    <col min="8980" max="8980" width="54.7109375" style="246" bestFit="1" customWidth="1"/>
    <col min="8981" max="8981" width="19" style="246" bestFit="1" customWidth="1"/>
    <col min="8982" max="9214" width="11.5703125" style="246"/>
    <col min="9215" max="9215" width="6" style="246" customWidth="1"/>
    <col min="9216" max="9216" width="21.140625" style="246" customWidth="1"/>
    <col min="9217" max="9217" width="15.28515625" style="246" customWidth="1"/>
    <col min="9218" max="9218" width="15.42578125" style="246" bestFit="1" customWidth="1"/>
    <col min="9219" max="9219" width="14.42578125" style="246" customWidth="1"/>
    <col min="9220" max="9222" width="11.42578125" style="246" customWidth="1"/>
    <col min="9223" max="9223" width="13.140625" style="246" customWidth="1"/>
    <col min="9224" max="9224" width="12.140625" style="246" customWidth="1"/>
    <col min="9225" max="9225" width="12.5703125" style="246" customWidth="1"/>
    <col min="9226" max="9226" width="11.5703125" style="246"/>
    <col min="9227" max="9227" width="13" style="246" customWidth="1"/>
    <col min="9228" max="9235" width="11.5703125" style="246"/>
    <col min="9236" max="9236" width="54.7109375" style="246" bestFit="1" customWidth="1"/>
    <col min="9237" max="9237" width="19" style="246" bestFit="1" customWidth="1"/>
    <col min="9238" max="9470" width="11.5703125" style="246"/>
    <col min="9471" max="9471" width="6" style="246" customWidth="1"/>
    <col min="9472" max="9472" width="21.140625" style="246" customWidth="1"/>
    <col min="9473" max="9473" width="15.28515625" style="246" customWidth="1"/>
    <col min="9474" max="9474" width="15.42578125" style="246" bestFit="1" customWidth="1"/>
    <col min="9475" max="9475" width="14.42578125" style="246" customWidth="1"/>
    <col min="9476" max="9478" width="11.42578125" style="246" customWidth="1"/>
    <col min="9479" max="9479" width="13.140625" style="246" customWidth="1"/>
    <col min="9480" max="9480" width="12.140625" style="246" customWidth="1"/>
    <col min="9481" max="9481" width="12.5703125" style="246" customWidth="1"/>
    <col min="9482" max="9482" width="11.5703125" style="246"/>
    <col min="9483" max="9483" width="13" style="246" customWidth="1"/>
    <col min="9484" max="9491" width="11.5703125" style="246"/>
    <col min="9492" max="9492" width="54.7109375" style="246" bestFit="1" customWidth="1"/>
    <col min="9493" max="9493" width="19" style="246" bestFit="1" customWidth="1"/>
    <col min="9494" max="9726" width="11.5703125" style="246"/>
    <col min="9727" max="9727" width="6" style="246" customWidth="1"/>
    <col min="9728" max="9728" width="21.140625" style="246" customWidth="1"/>
    <col min="9729" max="9729" width="15.28515625" style="246" customWidth="1"/>
    <col min="9730" max="9730" width="15.42578125" style="246" bestFit="1" customWidth="1"/>
    <col min="9731" max="9731" width="14.42578125" style="246" customWidth="1"/>
    <col min="9732" max="9734" width="11.42578125" style="246" customWidth="1"/>
    <col min="9735" max="9735" width="13.140625" style="246" customWidth="1"/>
    <col min="9736" max="9736" width="12.140625" style="246" customWidth="1"/>
    <col min="9737" max="9737" width="12.5703125" style="246" customWidth="1"/>
    <col min="9738" max="9738" width="11.5703125" style="246"/>
    <col min="9739" max="9739" width="13" style="246" customWidth="1"/>
    <col min="9740" max="9747" width="11.5703125" style="246"/>
    <col min="9748" max="9748" width="54.7109375" style="246" bestFit="1" customWidth="1"/>
    <col min="9749" max="9749" width="19" style="246" bestFit="1" customWidth="1"/>
    <col min="9750" max="9982" width="11.5703125" style="246"/>
    <col min="9983" max="9983" width="6" style="246" customWidth="1"/>
    <col min="9984" max="9984" width="21.140625" style="246" customWidth="1"/>
    <col min="9985" max="9985" width="15.28515625" style="246" customWidth="1"/>
    <col min="9986" max="9986" width="15.42578125" style="246" bestFit="1" customWidth="1"/>
    <col min="9987" max="9987" width="14.42578125" style="246" customWidth="1"/>
    <col min="9988" max="9990" width="11.42578125" style="246" customWidth="1"/>
    <col min="9991" max="9991" width="13.140625" style="246" customWidth="1"/>
    <col min="9992" max="9992" width="12.140625" style="246" customWidth="1"/>
    <col min="9993" max="9993" width="12.5703125" style="246" customWidth="1"/>
    <col min="9994" max="9994" width="11.5703125" style="246"/>
    <col min="9995" max="9995" width="13" style="246" customWidth="1"/>
    <col min="9996" max="10003" width="11.5703125" style="246"/>
    <col min="10004" max="10004" width="54.7109375" style="246" bestFit="1" customWidth="1"/>
    <col min="10005" max="10005" width="19" style="246" bestFit="1" customWidth="1"/>
    <col min="10006" max="10238" width="11.5703125" style="246"/>
    <col min="10239" max="10239" width="6" style="246" customWidth="1"/>
    <col min="10240" max="10240" width="21.140625" style="246" customWidth="1"/>
    <col min="10241" max="10241" width="15.28515625" style="246" customWidth="1"/>
    <col min="10242" max="10242" width="15.42578125" style="246" bestFit="1" customWidth="1"/>
    <col min="10243" max="10243" width="14.42578125" style="246" customWidth="1"/>
    <col min="10244" max="10246" width="11.42578125" style="246" customWidth="1"/>
    <col min="10247" max="10247" width="13.140625" style="246" customWidth="1"/>
    <col min="10248" max="10248" width="12.140625" style="246" customWidth="1"/>
    <col min="10249" max="10249" width="12.5703125" style="246" customWidth="1"/>
    <col min="10250" max="10250" width="11.5703125" style="246"/>
    <col min="10251" max="10251" width="13" style="246" customWidth="1"/>
    <col min="10252" max="10259" width="11.5703125" style="246"/>
    <col min="10260" max="10260" width="54.7109375" style="246" bestFit="1" customWidth="1"/>
    <col min="10261" max="10261" width="19" style="246" bestFit="1" customWidth="1"/>
    <col min="10262" max="10494" width="11.5703125" style="246"/>
    <col min="10495" max="10495" width="6" style="246" customWidth="1"/>
    <col min="10496" max="10496" width="21.140625" style="246" customWidth="1"/>
    <col min="10497" max="10497" width="15.28515625" style="246" customWidth="1"/>
    <col min="10498" max="10498" width="15.42578125" style="246" bestFit="1" customWidth="1"/>
    <col min="10499" max="10499" width="14.42578125" style="246" customWidth="1"/>
    <col min="10500" max="10502" width="11.42578125" style="246" customWidth="1"/>
    <col min="10503" max="10503" width="13.140625" style="246" customWidth="1"/>
    <col min="10504" max="10504" width="12.140625" style="246" customWidth="1"/>
    <col min="10505" max="10505" width="12.5703125" style="246" customWidth="1"/>
    <col min="10506" max="10506" width="11.5703125" style="246"/>
    <col min="10507" max="10507" width="13" style="246" customWidth="1"/>
    <col min="10508" max="10515" width="11.5703125" style="246"/>
    <col min="10516" max="10516" width="54.7109375" style="246" bestFit="1" customWidth="1"/>
    <col min="10517" max="10517" width="19" style="246" bestFit="1" customWidth="1"/>
    <col min="10518" max="10750" width="11.5703125" style="246"/>
    <col min="10751" max="10751" width="6" style="246" customWidth="1"/>
    <col min="10752" max="10752" width="21.140625" style="246" customWidth="1"/>
    <col min="10753" max="10753" width="15.28515625" style="246" customWidth="1"/>
    <col min="10754" max="10754" width="15.42578125" style="246" bestFit="1" customWidth="1"/>
    <col min="10755" max="10755" width="14.42578125" style="246" customWidth="1"/>
    <col min="10756" max="10758" width="11.42578125" style="246" customWidth="1"/>
    <col min="10759" max="10759" width="13.140625" style="246" customWidth="1"/>
    <col min="10760" max="10760" width="12.140625" style="246" customWidth="1"/>
    <col min="10761" max="10761" width="12.5703125" style="246" customWidth="1"/>
    <col min="10762" max="10762" width="11.5703125" style="246"/>
    <col min="10763" max="10763" width="13" style="246" customWidth="1"/>
    <col min="10764" max="10771" width="11.5703125" style="246"/>
    <col min="10772" max="10772" width="54.7109375" style="246" bestFit="1" customWidth="1"/>
    <col min="10773" max="10773" width="19" style="246" bestFit="1" customWidth="1"/>
    <col min="10774" max="11006" width="11.5703125" style="246"/>
    <col min="11007" max="11007" width="6" style="246" customWidth="1"/>
    <col min="11008" max="11008" width="21.140625" style="246" customWidth="1"/>
    <col min="11009" max="11009" width="15.28515625" style="246" customWidth="1"/>
    <col min="11010" max="11010" width="15.42578125" style="246" bestFit="1" customWidth="1"/>
    <col min="11011" max="11011" width="14.42578125" style="246" customWidth="1"/>
    <col min="11012" max="11014" width="11.42578125" style="246" customWidth="1"/>
    <col min="11015" max="11015" width="13.140625" style="246" customWidth="1"/>
    <col min="11016" max="11016" width="12.140625" style="246" customWidth="1"/>
    <col min="11017" max="11017" width="12.5703125" style="246" customWidth="1"/>
    <col min="11018" max="11018" width="11.5703125" style="246"/>
    <col min="11019" max="11019" width="13" style="246" customWidth="1"/>
    <col min="11020" max="11027" width="11.5703125" style="246"/>
    <col min="11028" max="11028" width="54.7109375" style="246" bestFit="1" customWidth="1"/>
    <col min="11029" max="11029" width="19" style="246" bestFit="1" customWidth="1"/>
    <col min="11030" max="11262" width="11.5703125" style="246"/>
    <col min="11263" max="11263" width="6" style="246" customWidth="1"/>
    <col min="11264" max="11264" width="21.140625" style="246" customWidth="1"/>
    <col min="11265" max="11265" width="15.28515625" style="246" customWidth="1"/>
    <col min="11266" max="11266" width="15.42578125" style="246" bestFit="1" customWidth="1"/>
    <col min="11267" max="11267" width="14.42578125" style="246" customWidth="1"/>
    <col min="11268" max="11270" width="11.42578125" style="246" customWidth="1"/>
    <col min="11271" max="11271" width="13.140625" style="246" customWidth="1"/>
    <col min="11272" max="11272" width="12.140625" style="246" customWidth="1"/>
    <col min="11273" max="11273" width="12.5703125" style="246" customWidth="1"/>
    <col min="11274" max="11274" width="11.5703125" style="246"/>
    <col min="11275" max="11275" width="13" style="246" customWidth="1"/>
    <col min="11276" max="11283" width="11.5703125" style="246"/>
    <col min="11284" max="11284" width="54.7109375" style="246" bestFit="1" customWidth="1"/>
    <col min="11285" max="11285" width="19" style="246" bestFit="1" customWidth="1"/>
    <col min="11286" max="11518" width="11.5703125" style="246"/>
    <col min="11519" max="11519" width="6" style="246" customWidth="1"/>
    <col min="11520" max="11520" width="21.140625" style="246" customWidth="1"/>
    <col min="11521" max="11521" width="15.28515625" style="246" customWidth="1"/>
    <col min="11522" max="11522" width="15.42578125" style="246" bestFit="1" customWidth="1"/>
    <col min="11523" max="11523" width="14.42578125" style="246" customWidth="1"/>
    <col min="11524" max="11526" width="11.42578125" style="246" customWidth="1"/>
    <col min="11527" max="11527" width="13.140625" style="246" customWidth="1"/>
    <col min="11528" max="11528" width="12.140625" style="246" customWidth="1"/>
    <col min="11529" max="11529" width="12.5703125" style="246" customWidth="1"/>
    <col min="11530" max="11530" width="11.5703125" style="246"/>
    <col min="11531" max="11531" width="13" style="246" customWidth="1"/>
    <col min="11532" max="11539" width="11.5703125" style="246"/>
    <col min="11540" max="11540" width="54.7109375" style="246" bestFit="1" customWidth="1"/>
    <col min="11541" max="11541" width="19" style="246" bestFit="1" customWidth="1"/>
    <col min="11542" max="11774" width="11.5703125" style="246"/>
    <col min="11775" max="11775" width="6" style="246" customWidth="1"/>
    <col min="11776" max="11776" width="21.140625" style="246" customWidth="1"/>
    <col min="11777" max="11777" width="15.28515625" style="246" customWidth="1"/>
    <col min="11778" max="11778" width="15.42578125" style="246" bestFit="1" customWidth="1"/>
    <col min="11779" max="11779" width="14.42578125" style="246" customWidth="1"/>
    <col min="11780" max="11782" width="11.42578125" style="246" customWidth="1"/>
    <col min="11783" max="11783" width="13.140625" style="246" customWidth="1"/>
    <col min="11784" max="11784" width="12.140625" style="246" customWidth="1"/>
    <col min="11785" max="11785" width="12.5703125" style="246" customWidth="1"/>
    <col min="11786" max="11786" width="11.5703125" style="246"/>
    <col min="11787" max="11787" width="13" style="246" customWidth="1"/>
    <col min="11788" max="11795" width="11.5703125" style="246"/>
    <col min="11796" max="11796" width="54.7109375" style="246" bestFit="1" customWidth="1"/>
    <col min="11797" max="11797" width="19" style="246" bestFit="1" customWidth="1"/>
    <col min="11798" max="12030" width="11.5703125" style="246"/>
    <col min="12031" max="12031" width="6" style="246" customWidth="1"/>
    <col min="12032" max="12032" width="21.140625" style="246" customWidth="1"/>
    <col min="12033" max="12033" width="15.28515625" style="246" customWidth="1"/>
    <col min="12034" max="12034" width="15.42578125" style="246" bestFit="1" customWidth="1"/>
    <col min="12035" max="12035" width="14.42578125" style="246" customWidth="1"/>
    <col min="12036" max="12038" width="11.42578125" style="246" customWidth="1"/>
    <col min="12039" max="12039" width="13.140625" style="246" customWidth="1"/>
    <col min="12040" max="12040" width="12.140625" style="246" customWidth="1"/>
    <col min="12041" max="12041" width="12.5703125" style="246" customWidth="1"/>
    <col min="12042" max="12042" width="11.5703125" style="246"/>
    <col min="12043" max="12043" width="13" style="246" customWidth="1"/>
    <col min="12044" max="12051" width="11.5703125" style="246"/>
    <col min="12052" max="12052" width="54.7109375" style="246" bestFit="1" customWidth="1"/>
    <col min="12053" max="12053" width="19" style="246" bestFit="1" customWidth="1"/>
    <col min="12054" max="12286" width="11.5703125" style="246"/>
    <col min="12287" max="12287" width="6" style="246" customWidth="1"/>
    <col min="12288" max="12288" width="21.140625" style="246" customWidth="1"/>
    <col min="12289" max="12289" width="15.28515625" style="246" customWidth="1"/>
    <col min="12290" max="12290" width="15.42578125" style="246" bestFit="1" customWidth="1"/>
    <col min="12291" max="12291" width="14.42578125" style="246" customWidth="1"/>
    <col min="12292" max="12294" width="11.42578125" style="246" customWidth="1"/>
    <col min="12295" max="12295" width="13.140625" style="246" customWidth="1"/>
    <col min="12296" max="12296" width="12.140625" style="246" customWidth="1"/>
    <col min="12297" max="12297" width="12.5703125" style="246" customWidth="1"/>
    <col min="12298" max="12298" width="11.5703125" style="246"/>
    <col min="12299" max="12299" width="13" style="246" customWidth="1"/>
    <col min="12300" max="12307" width="11.5703125" style="246"/>
    <col min="12308" max="12308" width="54.7109375" style="246" bestFit="1" customWidth="1"/>
    <col min="12309" max="12309" width="19" style="246" bestFit="1" customWidth="1"/>
    <col min="12310" max="12542" width="11.5703125" style="246"/>
    <col min="12543" max="12543" width="6" style="246" customWidth="1"/>
    <col min="12544" max="12544" width="21.140625" style="246" customWidth="1"/>
    <col min="12545" max="12545" width="15.28515625" style="246" customWidth="1"/>
    <col min="12546" max="12546" width="15.42578125" style="246" bestFit="1" customWidth="1"/>
    <col min="12547" max="12547" width="14.42578125" style="246" customWidth="1"/>
    <col min="12548" max="12550" width="11.42578125" style="246" customWidth="1"/>
    <col min="12551" max="12551" width="13.140625" style="246" customWidth="1"/>
    <col min="12552" max="12552" width="12.140625" style="246" customWidth="1"/>
    <col min="12553" max="12553" width="12.5703125" style="246" customWidth="1"/>
    <col min="12554" max="12554" width="11.5703125" style="246"/>
    <col min="12555" max="12555" width="13" style="246" customWidth="1"/>
    <col min="12556" max="12563" width="11.5703125" style="246"/>
    <col min="12564" max="12564" width="54.7109375" style="246" bestFit="1" customWidth="1"/>
    <col min="12565" max="12565" width="19" style="246" bestFit="1" customWidth="1"/>
    <col min="12566" max="12798" width="11.5703125" style="246"/>
    <col min="12799" max="12799" width="6" style="246" customWidth="1"/>
    <col min="12800" max="12800" width="21.140625" style="246" customWidth="1"/>
    <col min="12801" max="12801" width="15.28515625" style="246" customWidth="1"/>
    <col min="12802" max="12802" width="15.42578125" style="246" bestFit="1" customWidth="1"/>
    <col min="12803" max="12803" width="14.42578125" style="246" customWidth="1"/>
    <col min="12804" max="12806" width="11.42578125" style="246" customWidth="1"/>
    <col min="12807" max="12807" width="13.140625" style="246" customWidth="1"/>
    <col min="12808" max="12808" width="12.140625" style="246" customWidth="1"/>
    <col min="12809" max="12809" width="12.5703125" style="246" customWidth="1"/>
    <col min="12810" max="12810" width="11.5703125" style="246"/>
    <col min="12811" max="12811" width="13" style="246" customWidth="1"/>
    <col min="12812" max="12819" width="11.5703125" style="246"/>
    <col min="12820" max="12820" width="54.7109375" style="246" bestFit="1" customWidth="1"/>
    <col min="12821" max="12821" width="19" style="246" bestFit="1" customWidth="1"/>
    <col min="12822" max="13054" width="11.5703125" style="246"/>
    <col min="13055" max="13055" width="6" style="246" customWidth="1"/>
    <col min="13056" max="13056" width="21.140625" style="246" customWidth="1"/>
    <col min="13057" max="13057" width="15.28515625" style="246" customWidth="1"/>
    <col min="13058" max="13058" width="15.42578125" style="246" bestFit="1" customWidth="1"/>
    <col min="13059" max="13059" width="14.42578125" style="246" customWidth="1"/>
    <col min="13060" max="13062" width="11.42578125" style="246" customWidth="1"/>
    <col min="13063" max="13063" width="13.140625" style="246" customWidth="1"/>
    <col min="13064" max="13064" width="12.140625" style="246" customWidth="1"/>
    <col min="13065" max="13065" width="12.5703125" style="246" customWidth="1"/>
    <col min="13066" max="13066" width="11.5703125" style="246"/>
    <col min="13067" max="13067" width="13" style="246" customWidth="1"/>
    <col min="13068" max="13075" width="11.5703125" style="246"/>
    <col min="13076" max="13076" width="54.7109375" style="246" bestFit="1" customWidth="1"/>
    <col min="13077" max="13077" width="19" style="246" bestFit="1" customWidth="1"/>
    <col min="13078" max="13310" width="11.5703125" style="246"/>
    <col min="13311" max="13311" width="6" style="246" customWidth="1"/>
    <col min="13312" max="13312" width="21.140625" style="246" customWidth="1"/>
    <col min="13313" max="13313" width="15.28515625" style="246" customWidth="1"/>
    <col min="13314" max="13314" width="15.42578125" style="246" bestFit="1" customWidth="1"/>
    <col min="13315" max="13315" width="14.42578125" style="246" customWidth="1"/>
    <col min="13316" max="13318" width="11.42578125" style="246" customWidth="1"/>
    <col min="13319" max="13319" width="13.140625" style="246" customWidth="1"/>
    <col min="13320" max="13320" width="12.140625" style="246" customWidth="1"/>
    <col min="13321" max="13321" width="12.5703125" style="246" customWidth="1"/>
    <col min="13322" max="13322" width="11.5703125" style="246"/>
    <col min="13323" max="13323" width="13" style="246" customWidth="1"/>
    <col min="13324" max="13331" width="11.5703125" style="246"/>
    <col min="13332" max="13332" width="54.7109375" style="246" bestFit="1" customWidth="1"/>
    <col min="13333" max="13333" width="19" style="246" bestFit="1" customWidth="1"/>
    <col min="13334" max="13566" width="11.5703125" style="246"/>
    <col min="13567" max="13567" width="6" style="246" customWidth="1"/>
    <col min="13568" max="13568" width="21.140625" style="246" customWidth="1"/>
    <col min="13569" max="13569" width="15.28515625" style="246" customWidth="1"/>
    <col min="13570" max="13570" width="15.42578125" style="246" bestFit="1" customWidth="1"/>
    <col min="13571" max="13571" width="14.42578125" style="246" customWidth="1"/>
    <col min="13572" max="13574" width="11.42578125" style="246" customWidth="1"/>
    <col min="13575" max="13575" width="13.140625" style="246" customWidth="1"/>
    <col min="13576" max="13576" width="12.140625" style="246" customWidth="1"/>
    <col min="13577" max="13577" width="12.5703125" style="246" customWidth="1"/>
    <col min="13578" max="13578" width="11.5703125" style="246"/>
    <col min="13579" max="13579" width="13" style="246" customWidth="1"/>
    <col min="13580" max="13587" width="11.5703125" style="246"/>
    <col min="13588" max="13588" width="54.7109375" style="246" bestFit="1" customWidth="1"/>
    <col min="13589" max="13589" width="19" style="246" bestFit="1" customWidth="1"/>
    <col min="13590" max="13822" width="11.5703125" style="246"/>
    <col min="13823" max="13823" width="6" style="246" customWidth="1"/>
    <col min="13824" max="13824" width="21.140625" style="246" customWidth="1"/>
    <col min="13825" max="13825" width="15.28515625" style="246" customWidth="1"/>
    <col min="13826" max="13826" width="15.42578125" style="246" bestFit="1" customWidth="1"/>
    <col min="13827" max="13827" width="14.42578125" style="246" customWidth="1"/>
    <col min="13828" max="13830" width="11.42578125" style="246" customWidth="1"/>
    <col min="13831" max="13831" width="13.140625" style="246" customWidth="1"/>
    <col min="13832" max="13832" width="12.140625" style="246" customWidth="1"/>
    <col min="13833" max="13833" width="12.5703125" style="246" customWidth="1"/>
    <col min="13834" max="13834" width="11.5703125" style="246"/>
    <col min="13835" max="13835" width="13" style="246" customWidth="1"/>
    <col min="13836" max="13843" width="11.5703125" style="246"/>
    <col min="13844" max="13844" width="54.7109375" style="246" bestFit="1" customWidth="1"/>
    <col min="13845" max="13845" width="19" style="246" bestFit="1" customWidth="1"/>
    <col min="13846" max="14078" width="11.5703125" style="246"/>
    <col min="14079" max="14079" width="6" style="246" customWidth="1"/>
    <col min="14080" max="14080" width="21.140625" style="246" customWidth="1"/>
    <col min="14081" max="14081" width="15.28515625" style="246" customWidth="1"/>
    <col min="14082" max="14082" width="15.42578125" style="246" bestFit="1" customWidth="1"/>
    <col min="14083" max="14083" width="14.42578125" style="246" customWidth="1"/>
    <col min="14084" max="14086" width="11.42578125" style="246" customWidth="1"/>
    <col min="14087" max="14087" width="13.140625" style="246" customWidth="1"/>
    <col min="14088" max="14088" width="12.140625" style="246" customWidth="1"/>
    <col min="14089" max="14089" width="12.5703125" style="246" customWidth="1"/>
    <col min="14090" max="14090" width="11.5703125" style="246"/>
    <col min="14091" max="14091" width="13" style="246" customWidth="1"/>
    <col min="14092" max="14099" width="11.5703125" style="246"/>
    <col min="14100" max="14100" width="54.7109375" style="246" bestFit="1" customWidth="1"/>
    <col min="14101" max="14101" width="19" style="246" bestFit="1" customWidth="1"/>
    <col min="14102" max="14334" width="11.5703125" style="246"/>
    <col min="14335" max="14335" width="6" style="246" customWidth="1"/>
    <col min="14336" max="14336" width="21.140625" style="246" customWidth="1"/>
    <col min="14337" max="14337" width="15.28515625" style="246" customWidth="1"/>
    <col min="14338" max="14338" width="15.42578125" style="246" bestFit="1" customWidth="1"/>
    <col min="14339" max="14339" width="14.42578125" style="246" customWidth="1"/>
    <col min="14340" max="14342" width="11.42578125" style="246" customWidth="1"/>
    <col min="14343" max="14343" width="13.140625" style="246" customWidth="1"/>
    <col min="14344" max="14344" width="12.140625" style="246" customWidth="1"/>
    <col min="14345" max="14345" width="12.5703125" style="246" customWidth="1"/>
    <col min="14346" max="14346" width="11.5703125" style="246"/>
    <col min="14347" max="14347" width="13" style="246" customWidth="1"/>
    <col min="14348" max="14355" width="11.5703125" style="246"/>
    <col min="14356" max="14356" width="54.7109375" style="246" bestFit="1" customWidth="1"/>
    <col min="14357" max="14357" width="19" style="246" bestFit="1" customWidth="1"/>
    <col min="14358" max="14590" width="11.5703125" style="246"/>
    <col min="14591" max="14591" width="6" style="246" customWidth="1"/>
    <col min="14592" max="14592" width="21.140625" style="246" customWidth="1"/>
    <col min="14593" max="14593" width="15.28515625" style="246" customWidth="1"/>
    <col min="14594" max="14594" width="15.42578125" style="246" bestFit="1" customWidth="1"/>
    <col min="14595" max="14595" width="14.42578125" style="246" customWidth="1"/>
    <col min="14596" max="14598" width="11.42578125" style="246" customWidth="1"/>
    <col min="14599" max="14599" width="13.140625" style="246" customWidth="1"/>
    <col min="14600" max="14600" width="12.140625" style="246" customWidth="1"/>
    <col min="14601" max="14601" width="12.5703125" style="246" customWidth="1"/>
    <col min="14602" max="14602" width="11.5703125" style="246"/>
    <col min="14603" max="14603" width="13" style="246" customWidth="1"/>
    <col min="14604" max="14611" width="11.5703125" style="246"/>
    <col min="14612" max="14612" width="54.7109375" style="246" bestFit="1" customWidth="1"/>
    <col min="14613" max="14613" width="19" style="246" bestFit="1" customWidth="1"/>
    <col min="14614" max="14846" width="11.5703125" style="246"/>
    <col min="14847" max="14847" width="6" style="246" customWidth="1"/>
    <col min="14848" max="14848" width="21.140625" style="246" customWidth="1"/>
    <col min="14849" max="14849" width="15.28515625" style="246" customWidth="1"/>
    <col min="14850" max="14850" width="15.42578125" style="246" bestFit="1" customWidth="1"/>
    <col min="14851" max="14851" width="14.42578125" style="246" customWidth="1"/>
    <col min="14852" max="14854" width="11.42578125" style="246" customWidth="1"/>
    <col min="14855" max="14855" width="13.140625" style="246" customWidth="1"/>
    <col min="14856" max="14856" width="12.140625" style="246" customWidth="1"/>
    <col min="14857" max="14857" width="12.5703125" style="246" customWidth="1"/>
    <col min="14858" max="14858" width="11.5703125" style="246"/>
    <col min="14859" max="14859" width="13" style="246" customWidth="1"/>
    <col min="14860" max="14867" width="11.5703125" style="246"/>
    <col min="14868" max="14868" width="54.7109375" style="246" bestFit="1" customWidth="1"/>
    <col min="14869" max="14869" width="19" style="246" bestFit="1" customWidth="1"/>
    <col min="14870" max="15102" width="11.5703125" style="246"/>
    <col min="15103" max="15103" width="6" style="246" customWidth="1"/>
    <col min="15104" max="15104" width="21.140625" style="246" customWidth="1"/>
    <col min="15105" max="15105" width="15.28515625" style="246" customWidth="1"/>
    <col min="15106" max="15106" width="15.42578125" style="246" bestFit="1" customWidth="1"/>
    <col min="15107" max="15107" width="14.42578125" style="246" customWidth="1"/>
    <col min="15108" max="15110" width="11.42578125" style="246" customWidth="1"/>
    <col min="15111" max="15111" width="13.140625" style="246" customWidth="1"/>
    <col min="15112" max="15112" width="12.140625" style="246" customWidth="1"/>
    <col min="15113" max="15113" width="12.5703125" style="246" customWidth="1"/>
    <col min="15114" max="15114" width="11.5703125" style="246"/>
    <col min="15115" max="15115" width="13" style="246" customWidth="1"/>
    <col min="15116" max="15123" width="11.5703125" style="246"/>
    <col min="15124" max="15124" width="54.7109375" style="246" bestFit="1" customWidth="1"/>
    <col min="15125" max="15125" width="19" style="246" bestFit="1" customWidth="1"/>
    <col min="15126" max="15358" width="11.5703125" style="246"/>
    <col min="15359" max="15359" width="6" style="246" customWidth="1"/>
    <col min="15360" max="15360" width="21.140625" style="246" customWidth="1"/>
    <col min="15361" max="15361" width="15.28515625" style="246" customWidth="1"/>
    <col min="15362" max="15362" width="15.42578125" style="246" bestFit="1" customWidth="1"/>
    <col min="15363" max="15363" width="14.42578125" style="246" customWidth="1"/>
    <col min="15364" max="15366" width="11.42578125" style="246" customWidth="1"/>
    <col min="15367" max="15367" width="13.140625" style="246" customWidth="1"/>
    <col min="15368" max="15368" width="12.140625" style="246" customWidth="1"/>
    <col min="15369" max="15369" width="12.5703125" style="246" customWidth="1"/>
    <col min="15370" max="15370" width="11.5703125" style="246"/>
    <col min="15371" max="15371" width="13" style="246" customWidth="1"/>
    <col min="15372" max="15379" width="11.5703125" style="246"/>
    <col min="15380" max="15380" width="54.7109375" style="246" bestFit="1" customWidth="1"/>
    <col min="15381" max="15381" width="19" style="246" bestFit="1" customWidth="1"/>
    <col min="15382" max="15614" width="11.5703125" style="246"/>
    <col min="15615" max="15615" width="6" style="246" customWidth="1"/>
    <col min="15616" max="15616" width="21.140625" style="246" customWidth="1"/>
    <col min="15617" max="15617" width="15.28515625" style="246" customWidth="1"/>
    <col min="15618" max="15618" width="15.42578125" style="246" bestFit="1" customWidth="1"/>
    <col min="15619" max="15619" width="14.42578125" style="246" customWidth="1"/>
    <col min="15620" max="15622" width="11.42578125" style="246" customWidth="1"/>
    <col min="15623" max="15623" width="13.140625" style="246" customWidth="1"/>
    <col min="15624" max="15624" width="12.140625" style="246" customWidth="1"/>
    <col min="15625" max="15625" width="12.5703125" style="246" customWidth="1"/>
    <col min="15626" max="15626" width="11.5703125" style="246"/>
    <col min="15627" max="15627" width="13" style="246" customWidth="1"/>
    <col min="15628" max="15635" width="11.5703125" style="246"/>
    <col min="15636" max="15636" width="54.7109375" style="246" bestFit="1" customWidth="1"/>
    <col min="15637" max="15637" width="19" style="246" bestFit="1" customWidth="1"/>
    <col min="15638" max="15870" width="11.5703125" style="246"/>
    <col min="15871" max="15871" width="6" style="246" customWidth="1"/>
    <col min="15872" max="15872" width="21.140625" style="246" customWidth="1"/>
    <col min="15873" max="15873" width="15.28515625" style="246" customWidth="1"/>
    <col min="15874" max="15874" width="15.42578125" style="246" bestFit="1" customWidth="1"/>
    <col min="15875" max="15875" width="14.42578125" style="246" customWidth="1"/>
    <col min="15876" max="15878" width="11.42578125" style="246" customWidth="1"/>
    <col min="15879" max="15879" width="13.140625" style="246" customWidth="1"/>
    <col min="15880" max="15880" width="12.140625" style="246" customWidth="1"/>
    <col min="15881" max="15881" width="12.5703125" style="246" customWidth="1"/>
    <col min="15882" max="15882" width="11.5703125" style="246"/>
    <col min="15883" max="15883" width="13" style="246" customWidth="1"/>
    <col min="15884" max="15891" width="11.5703125" style="246"/>
    <col min="15892" max="15892" width="54.7109375" style="246" bestFit="1" customWidth="1"/>
    <col min="15893" max="15893" width="19" style="246" bestFit="1" customWidth="1"/>
    <col min="15894" max="16126" width="11.5703125" style="246"/>
    <col min="16127" max="16127" width="6" style="246" customWidth="1"/>
    <col min="16128" max="16128" width="21.140625" style="246" customWidth="1"/>
    <col min="16129" max="16129" width="15.28515625" style="246" customWidth="1"/>
    <col min="16130" max="16130" width="15.42578125" style="246" bestFit="1" customWidth="1"/>
    <col min="16131" max="16131" width="14.42578125" style="246" customWidth="1"/>
    <col min="16132" max="16134" width="11.42578125" style="246" customWidth="1"/>
    <col min="16135" max="16135" width="13.140625" style="246" customWidth="1"/>
    <col min="16136" max="16136" width="12.140625" style="246" customWidth="1"/>
    <col min="16137" max="16137" width="12.5703125" style="246" customWidth="1"/>
    <col min="16138" max="16138" width="11.5703125" style="246"/>
    <col min="16139" max="16139" width="13" style="246" customWidth="1"/>
    <col min="16140" max="16147" width="11.5703125" style="246"/>
    <col min="16148" max="16148" width="54.7109375" style="246" bestFit="1" customWidth="1"/>
    <col min="16149" max="16149" width="19" style="246" bestFit="1" customWidth="1"/>
    <col min="16150" max="16384" width="11.5703125" style="246"/>
  </cols>
  <sheetData>
    <row r="1" spans="1:22" s="244" customFormat="1" ht="15" x14ac:dyDescent="0.25">
      <c r="A1" s="474"/>
      <c r="B1" s="475" t="s">
        <v>1975</v>
      </c>
      <c r="C1" s="476"/>
      <c r="D1" s="476"/>
      <c r="E1" s="476"/>
      <c r="F1" s="476"/>
      <c r="G1" s="476"/>
      <c r="H1" s="476"/>
      <c r="I1" s="476"/>
      <c r="J1" s="476"/>
      <c r="K1" s="476"/>
      <c r="L1" s="476"/>
      <c r="M1" s="476"/>
      <c r="U1" s="242"/>
      <c r="V1" s="242"/>
    </row>
    <row r="2" spans="1:22" ht="15.75" thickBot="1" x14ac:dyDescent="0.3">
      <c r="A2" s="1"/>
      <c r="B2" s="50"/>
      <c r="C2" s="50"/>
      <c r="D2" s="50"/>
      <c r="E2" s="50"/>
      <c r="F2" s="50"/>
      <c r="G2" s="50"/>
      <c r="H2" s="50"/>
      <c r="I2" s="50"/>
      <c r="J2" s="50"/>
      <c r="K2" s="50"/>
      <c r="L2" s="50"/>
      <c r="M2" s="50"/>
    </row>
    <row r="3" spans="1:22" ht="15.75" thickBot="1" x14ac:dyDescent="0.3">
      <c r="A3" s="1"/>
      <c r="B3" s="477" t="s">
        <v>1976</v>
      </c>
      <c r="C3" s="789" t="s">
        <v>1977</v>
      </c>
      <c r="D3" s="790"/>
      <c r="E3" s="791"/>
      <c r="F3" s="50"/>
      <c r="G3" s="50"/>
      <c r="H3" s="50"/>
      <c r="I3" s="50"/>
      <c r="J3" s="50"/>
      <c r="K3" s="50"/>
      <c r="L3" s="50"/>
      <c r="M3" s="50"/>
    </row>
    <row r="4" spans="1:22" ht="15.75" thickBot="1" x14ac:dyDescent="0.3">
      <c r="A4" s="1"/>
      <c r="B4" s="477" t="s">
        <v>1978</v>
      </c>
      <c r="C4" s="478">
        <f>REPORTING_DATE</f>
        <v>44377</v>
      </c>
      <c r="D4" s="50"/>
      <c r="E4" s="50"/>
      <c r="F4" s="50"/>
      <c r="G4" s="50"/>
      <c r="H4" s="50"/>
      <c r="I4" s="50"/>
      <c r="J4" s="50"/>
      <c r="K4" s="50"/>
      <c r="L4" s="50"/>
      <c r="M4" s="50"/>
    </row>
    <row r="5" spans="1:22" ht="15" x14ac:dyDescent="0.25">
      <c r="A5" s="1"/>
      <c r="B5" s="50"/>
      <c r="C5" s="50"/>
      <c r="D5" s="50"/>
      <c r="E5" s="50"/>
      <c r="F5" s="50"/>
      <c r="G5" s="50"/>
      <c r="H5" s="50"/>
      <c r="I5" s="50"/>
      <c r="J5" s="50"/>
      <c r="K5" s="50"/>
      <c r="L5" s="50"/>
      <c r="M5" s="50"/>
    </row>
    <row r="6" spans="1:22" s="243" customFormat="1" x14ac:dyDescent="0.2">
      <c r="A6" s="479">
        <v>4</v>
      </c>
      <c r="B6" s="475" t="s">
        <v>2101</v>
      </c>
      <c r="C6" s="475"/>
      <c r="D6" s="475"/>
      <c r="E6" s="475"/>
      <c r="F6" s="475"/>
      <c r="G6" s="475"/>
      <c r="H6" s="475"/>
      <c r="I6" s="475"/>
      <c r="J6" s="475"/>
      <c r="K6" s="475"/>
      <c r="L6" s="475"/>
      <c r="M6" s="475"/>
      <c r="U6" s="251"/>
      <c r="V6" s="251"/>
    </row>
    <row r="7" spans="1:22" s="316" customFormat="1" x14ac:dyDescent="0.2">
      <c r="A7" s="480"/>
      <c r="B7" s="481"/>
      <c r="C7" s="481"/>
      <c r="D7" s="482"/>
      <c r="E7" s="482"/>
      <c r="F7" s="482"/>
      <c r="G7" s="482"/>
      <c r="H7" s="482"/>
      <c r="I7" s="482"/>
      <c r="J7" s="482"/>
      <c r="K7" s="482"/>
      <c r="L7" s="482"/>
      <c r="M7" s="482"/>
      <c r="U7" s="301"/>
      <c r="V7" s="301"/>
    </row>
    <row r="8" spans="1:22" s="316" customFormat="1" x14ac:dyDescent="0.2">
      <c r="A8" s="480"/>
      <c r="B8" s="481"/>
      <c r="C8" s="481"/>
      <c r="D8" s="482"/>
      <c r="E8" s="482"/>
      <c r="F8" s="482"/>
      <c r="G8" s="482"/>
      <c r="H8" s="482"/>
      <c r="I8" s="482"/>
      <c r="J8" s="482"/>
      <c r="K8" s="482"/>
      <c r="L8" s="482"/>
      <c r="M8" s="482"/>
      <c r="U8" s="301"/>
      <c r="V8" s="301"/>
    </row>
    <row r="9" spans="1:22" s="316" customFormat="1" x14ac:dyDescent="0.2">
      <c r="A9" s="480" t="s">
        <v>2102</v>
      </c>
      <c r="B9" s="483" t="s">
        <v>2103</v>
      </c>
      <c r="C9" s="481"/>
      <c r="D9" s="482"/>
      <c r="E9" s="482"/>
      <c r="F9" s="482"/>
      <c r="G9" s="482"/>
      <c r="H9" s="482"/>
      <c r="I9" s="482"/>
      <c r="J9" s="482"/>
      <c r="K9" s="482"/>
      <c r="L9" s="482"/>
      <c r="M9" s="482"/>
      <c r="U9" s="301"/>
      <c r="V9" s="301"/>
    </row>
    <row r="10" spans="1:22" s="316" customFormat="1" ht="13.5" thickBot="1" x14ac:dyDescent="0.25">
      <c r="A10" s="480"/>
      <c r="B10" s="481"/>
      <c r="C10" s="481"/>
      <c r="D10" s="482"/>
      <c r="E10" s="482"/>
      <c r="F10" s="482"/>
      <c r="G10" s="482"/>
      <c r="H10" s="482"/>
      <c r="I10" s="482"/>
      <c r="J10" s="482"/>
      <c r="K10" s="482"/>
      <c r="L10" s="482"/>
      <c r="M10" s="482"/>
      <c r="U10" s="301"/>
      <c r="V10" s="301"/>
    </row>
    <row r="11" spans="1:22" s="316" customFormat="1" ht="28.5" customHeight="1" thickBot="1" x14ac:dyDescent="0.25">
      <c r="A11" s="480"/>
      <c r="B11" s="482"/>
      <c r="C11" s="484" t="s">
        <v>2104</v>
      </c>
      <c r="D11" s="482"/>
      <c r="E11" s="482"/>
      <c r="F11" s="482"/>
      <c r="G11" s="482"/>
      <c r="H11" s="482"/>
      <c r="I11" s="482"/>
      <c r="J11" s="482"/>
      <c r="K11" s="482"/>
      <c r="L11" s="482"/>
      <c r="M11" s="482"/>
      <c r="U11" s="301"/>
      <c r="V11" s="301"/>
    </row>
    <row r="12" spans="1:22" s="316" customFormat="1" ht="13.5" thickBot="1" x14ac:dyDescent="0.25">
      <c r="A12" s="480"/>
      <c r="B12" s="485" t="s">
        <v>2105</v>
      </c>
      <c r="C12" s="486">
        <v>1</v>
      </c>
      <c r="D12" s="482"/>
      <c r="E12" s="482"/>
      <c r="F12" s="482"/>
      <c r="G12" s="482"/>
      <c r="H12" s="482"/>
      <c r="I12" s="482"/>
      <c r="J12" s="482"/>
      <c r="K12" s="482"/>
      <c r="L12" s="482"/>
      <c r="M12" s="482"/>
      <c r="U12" s="301"/>
      <c r="V12" s="301"/>
    </row>
    <row r="13" spans="1:22" s="316" customFormat="1" x14ac:dyDescent="0.2">
      <c r="A13" s="480"/>
      <c r="B13" s="487" t="s">
        <v>2106</v>
      </c>
      <c r="C13" s="488"/>
      <c r="D13" s="482"/>
      <c r="E13" s="482"/>
      <c r="F13" s="482"/>
      <c r="G13" s="482"/>
      <c r="H13" s="482"/>
      <c r="I13" s="482"/>
      <c r="J13" s="482"/>
      <c r="K13" s="482"/>
      <c r="L13" s="482"/>
      <c r="M13" s="482"/>
      <c r="U13" s="301"/>
      <c r="V13" s="301"/>
    </row>
    <row r="14" spans="1:22" s="316" customFormat="1" x14ac:dyDescent="0.2">
      <c r="A14" s="480"/>
      <c r="B14" s="489" t="s">
        <v>2107</v>
      </c>
      <c r="C14" s="490">
        <v>0</v>
      </c>
      <c r="D14" s="482"/>
      <c r="E14" s="482"/>
      <c r="F14" s="482"/>
      <c r="G14" s="482"/>
      <c r="H14" s="482"/>
      <c r="I14" s="482"/>
      <c r="J14" s="482"/>
      <c r="K14" s="482"/>
      <c r="L14" s="482"/>
      <c r="M14" s="482"/>
      <c r="U14" s="301"/>
      <c r="V14" s="301"/>
    </row>
    <row r="15" spans="1:22" s="316" customFormat="1" x14ac:dyDescent="0.2">
      <c r="A15" s="480"/>
      <c r="B15" s="489" t="s">
        <v>2108</v>
      </c>
      <c r="C15" s="490">
        <v>0</v>
      </c>
      <c r="D15" s="482"/>
      <c r="E15" s="482"/>
      <c r="F15" s="482"/>
      <c r="G15" s="482"/>
      <c r="H15" s="482"/>
      <c r="I15" s="482"/>
      <c r="J15" s="482"/>
      <c r="K15" s="482"/>
      <c r="L15" s="482"/>
      <c r="M15" s="482"/>
      <c r="U15" s="301"/>
      <c r="V15" s="301"/>
    </row>
    <row r="16" spans="1:22" s="316" customFormat="1" x14ac:dyDescent="0.2">
      <c r="A16" s="480"/>
      <c r="B16" s="489" t="s">
        <v>2109</v>
      </c>
      <c r="C16" s="490">
        <v>0</v>
      </c>
      <c r="D16" s="482"/>
      <c r="E16" s="482"/>
      <c r="F16" s="482"/>
      <c r="G16" s="482"/>
      <c r="H16" s="482"/>
      <c r="I16" s="482"/>
      <c r="J16" s="482"/>
      <c r="K16" s="482"/>
      <c r="L16" s="482"/>
      <c r="M16" s="482"/>
      <c r="U16" s="301"/>
      <c r="V16" s="301"/>
    </row>
    <row r="17" spans="1:22" s="316" customFormat="1" x14ac:dyDescent="0.2">
      <c r="A17" s="480"/>
      <c r="B17" s="489" t="s">
        <v>2110</v>
      </c>
      <c r="C17" s="490">
        <v>0</v>
      </c>
      <c r="D17" s="482"/>
      <c r="E17" s="482"/>
      <c r="F17" s="482"/>
      <c r="G17" s="482"/>
      <c r="H17" s="482"/>
      <c r="I17" s="482"/>
      <c r="J17" s="482"/>
      <c r="K17" s="482"/>
      <c r="L17" s="482"/>
      <c r="M17" s="482"/>
      <c r="U17" s="301"/>
      <c r="V17" s="301"/>
    </row>
    <row r="18" spans="1:22" s="316" customFormat="1" ht="13.5" thickBot="1" x14ac:dyDescent="0.25">
      <c r="A18" s="480"/>
      <c r="B18" s="491" t="s">
        <v>2111</v>
      </c>
      <c r="C18" s="492">
        <v>0</v>
      </c>
      <c r="D18" s="482"/>
      <c r="E18" s="482"/>
      <c r="F18" s="482"/>
      <c r="G18" s="482"/>
      <c r="H18" s="482"/>
      <c r="I18" s="482"/>
      <c r="J18" s="482"/>
      <c r="K18" s="482"/>
      <c r="L18" s="482"/>
      <c r="M18" s="482"/>
      <c r="U18" s="301"/>
      <c r="V18" s="301"/>
    </row>
    <row r="19" spans="1:22" s="316" customFormat="1" x14ac:dyDescent="0.2">
      <c r="A19" s="480"/>
      <c r="B19" s="481"/>
      <c r="C19" s="481"/>
      <c r="D19" s="482"/>
      <c r="E19" s="482"/>
      <c r="F19" s="482"/>
      <c r="G19" s="482"/>
      <c r="H19" s="482"/>
      <c r="I19" s="482"/>
      <c r="J19" s="482"/>
      <c r="K19" s="482"/>
      <c r="L19" s="482"/>
      <c r="M19" s="482"/>
      <c r="U19" s="301"/>
      <c r="V19" s="301"/>
    </row>
    <row r="20" spans="1:22" s="316" customFormat="1" x14ac:dyDescent="0.2">
      <c r="A20" s="480"/>
      <c r="B20" s="481"/>
      <c r="C20" s="481"/>
      <c r="D20" s="482"/>
      <c r="E20" s="482"/>
      <c r="F20" s="482"/>
      <c r="G20" s="482"/>
      <c r="H20" s="482"/>
      <c r="I20" s="482"/>
      <c r="J20" s="482"/>
      <c r="K20" s="482"/>
      <c r="L20" s="482"/>
      <c r="M20" s="482"/>
      <c r="U20" s="301"/>
      <c r="V20" s="301"/>
    </row>
    <row r="21" spans="1:22" ht="15" x14ac:dyDescent="0.25">
      <c r="A21" s="480" t="s">
        <v>2112</v>
      </c>
      <c r="B21" s="483" t="s">
        <v>2113</v>
      </c>
      <c r="C21" s="493"/>
      <c r="D21" s="50"/>
      <c r="E21" s="50"/>
      <c r="F21" s="50"/>
      <c r="G21" s="50"/>
      <c r="H21" s="50"/>
      <c r="I21" s="50"/>
      <c r="J21" s="50"/>
      <c r="K21" s="50"/>
      <c r="L21" s="50"/>
      <c r="M21" s="50"/>
    </row>
    <row r="22" spans="1:22" ht="15.75" thickBot="1" x14ac:dyDescent="0.3">
      <c r="A22" s="480"/>
      <c r="B22" s="494"/>
      <c r="C22" s="493"/>
      <c r="D22" s="50"/>
      <c r="E22" s="50"/>
      <c r="F22" s="50"/>
      <c r="G22" s="50"/>
      <c r="H22" s="50"/>
      <c r="I22" s="50"/>
      <c r="J22" s="50"/>
      <c r="K22" s="50"/>
      <c r="L22" s="50"/>
      <c r="M22" s="50"/>
    </row>
    <row r="23" spans="1:22" ht="15.75" thickBot="1" x14ac:dyDescent="0.3">
      <c r="A23" s="480"/>
      <c r="B23" s="495" t="s">
        <v>2114</v>
      </c>
      <c r="C23" s="496" t="s">
        <v>0</v>
      </c>
      <c r="D23" s="497" t="s">
        <v>2115</v>
      </c>
      <c r="E23" s="498"/>
      <c r="F23" s="499"/>
      <c r="G23" s="498"/>
      <c r="H23" s="500"/>
      <c r="I23" s="501"/>
      <c r="J23" s="502"/>
      <c r="K23" s="50"/>
      <c r="L23" s="50"/>
      <c r="M23" s="50"/>
    </row>
    <row r="24" spans="1:22" ht="15.75" thickBot="1" x14ac:dyDescent="0.3">
      <c r="A24" s="480"/>
      <c r="B24" s="503" t="s">
        <v>2116</v>
      </c>
      <c r="C24" s="504" t="s">
        <v>547</v>
      </c>
      <c r="D24" s="505">
        <v>0</v>
      </c>
      <c r="E24" s="499"/>
      <c r="F24" s="506"/>
      <c r="G24" s="499"/>
      <c r="H24" s="507"/>
      <c r="I24" s="507"/>
      <c r="J24" s="507"/>
      <c r="K24" s="50"/>
      <c r="L24" s="50"/>
      <c r="M24" s="50"/>
    </row>
    <row r="25" spans="1:22" ht="15" x14ac:dyDescent="0.25">
      <c r="A25" s="480"/>
      <c r="B25" s="498"/>
      <c r="C25" s="498"/>
      <c r="D25" s="50"/>
      <c r="E25" s="50"/>
      <c r="F25" s="50"/>
      <c r="G25" s="50"/>
      <c r="H25" s="50"/>
      <c r="I25" s="50"/>
      <c r="J25" s="50"/>
      <c r="K25" s="50"/>
      <c r="L25" s="50"/>
      <c r="M25" s="50"/>
    </row>
    <row r="26" spans="1:22" ht="15" x14ac:dyDescent="0.25">
      <c r="A26" s="480"/>
      <c r="B26" s="498"/>
      <c r="C26" s="498"/>
      <c r="D26" s="50"/>
      <c r="E26" s="50"/>
      <c r="F26" s="50"/>
      <c r="G26" s="50"/>
      <c r="H26" s="50"/>
      <c r="I26" s="50"/>
      <c r="J26" s="50"/>
      <c r="K26" s="50"/>
      <c r="L26" s="50"/>
      <c r="M26" s="50"/>
    </row>
    <row r="27" spans="1:22" s="316" customFormat="1" x14ac:dyDescent="0.2">
      <c r="A27" s="480" t="s">
        <v>2117</v>
      </c>
      <c r="B27" s="483" t="s">
        <v>2118</v>
      </c>
      <c r="C27" s="481"/>
      <c r="D27" s="482"/>
      <c r="E27" s="482"/>
      <c r="F27" s="482"/>
      <c r="G27" s="482"/>
      <c r="H27" s="482"/>
      <c r="I27" s="482"/>
      <c r="J27" s="482"/>
      <c r="K27" s="482"/>
      <c r="L27" s="482"/>
      <c r="M27" s="482"/>
      <c r="U27" s="301"/>
      <c r="V27" s="301"/>
    </row>
    <row r="28" spans="1:22" ht="15.75" thickBot="1" x14ac:dyDescent="0.3">
      <c r="A28" s="480"/>
      <c r="B28" s="498"/>
      <c r="C28" s="498"/>
      <c r="D28" s="508"/>
      <c r="E28" s="50"/>
      <c r="F28" s="50"/>
      <c r="G28" s="50"/>
      <c r="H28" s="50"/>
      <c r="I28" s="50"/>
      <c r="J28" s="50"/>
      <c r="K28" s="50"/>
      <c r="L28" s="50"/>
      <c r="M28" s="50"/>
    </row>
    <row r="29" spans="1:22" ht="15.75" thickBot="1" x14ac:dyDescent="0.3">
      <c r="A29" s="480"/>
      <c r="B29" s="509" t="s">
        <v>2119</v>
      </c>
      <c r="C29" s="510"/>
      <c r="D29" s="497" t="s">
        <v>2115</v>
      </c>
      <c r="E29" s="511"/>
      <c r="F29" s="50"/>
      <c r="G29" s="50"/>
      <c r="H29" s="50"/>
      <c r="I29" s="50"/>
      <c r="J29" s="50"/>
      <c r="K29" s="50"/>
      <c r="L29" s="50"/>
      <c r="M29" s="50"/>
    </row>
    <row r="30" spans="1:22" ht="15" x14ac:dyDescent="0.25">
      <c r="A30" s="480"/>
      <c r="B30" s="512" t="s">
        <v>1953</v>
      </c>
      <c r="C30" s="513"/>
      <c r="D30" s="514">
        <f>CRD_PRETS_REGION_AUVERGNE_RHONE_ALPES_2016/CRD_PRETS_SELECTION</f>
        <v>8.9790259843083114E-2</v>
      </c>
      <c r="E30" s="50"/>
      <c r="F30" s="50"/>
      <c r="G30" s="50"/>
      <c r="H30" s="50"/>
      <c r="I30" s="50"/>
      <c r="J30" s="50"/>
      <c r="K30" s="50"/>
      <c r="L30" s="50"/>
      <c r="M30" s="50"/>
    </row>
    <row r="31" spans="1:22" ht="15" x14ac:dyDescent="0.25">
      <c r="A31" s="480"/>
      <c r="B31" s="515" t="s">
        <v>1954</v>
      </c>
      <c r="C31" s="516"/>
      <c r="D31" s="517">
        <f>CRD_PRETS_REGION_BOURGOGNE_FRANCHE_COMTE_2016/CRD_PRETS_SELECTION</f>
        <v>1.0309109741727988E-2</v>
      </c>
      <c r="E31" s="50"/>
      <c r="F31" s="50"/>
      <c r="G31" s="50"/>
      <c r="H31" s="50"/>
      <c r="I31" s="50"/>
      <c r="J31" s="50"/>
      <c r="K31" s="50"/>
      <c r="L31" s="50"/>
      <c r="M31" s="50"/>
    </row>
    <row r="32" spans="1:22" ht="15" x14ac:dyDescent="0.25">
      <c r="A32" s="480"/>
      <c r="B32" s="515" t="s">
        <v>1955</v>
      </c>
      <c r="C32" s="516"/>
      <c r="D32" s="517">
        <f>CRD_PRETS_REGION_BRETAGNE_2016/CRD_PRETS_SELECTION</f>
        <v>1.7337264950368535E-2</v>
      </c>
      <c r="E32" s="50"/>
      <c r="F32" s="50"/>
      <c r="G32" s="50"/>
      <c r="H32" s="50"/>
      <c r="I32" s="50"/>
      <c r="J32" s="50"/>
      <c r="K32" s="50"/>
      <c r="L32" s="50"/>
      <c r="M32" s="50"/>
    </row>
    <row r="33" spans="1:13" ht="15" x14ac:dyDescent="0.25">
      <c r="A33" s="480"/>
      <c r="B33" s="515" t="s">
        <v>1956</v>
      </c>
      <c r="C33" s="516"/>
      <c r="D33" s="517">
        <f>CRD_PRETS_REGION_CENTRE_VAL_DE_LOIRE_2016/CRD_PRETS_SELECTION</f>
        <v>1.6494325849448262E-2</v>
      </c>
      <c r="E33" s="50"/>
      <c r="F33" s="50"/>
      <c r="G33" s="50"/>
      <c r="H33" s="50"/>
      <c r="I33" s="50"/>
      <c r="J33" s="50"/>
      <c r="K33" s="50"/>
      <c r="L33" s="50"/>
      <c r="M33" s="50"/>
    </row>
    <row r="34" spans="1:13" ht="15" x14ac:dyDescent="0.25">
      <c r="A34" s="480"/>
      <c r="B34" s="515" t="s">
        <v>1957</v>
      </c>
      <c r="C34" s="516"/>
      <c r="D34" s="518">
        <f>CRD_PRETS_REGION_CORSE_2016/CRD_PRETS_SELECTION</f>
        <v>3.1145439707674864E-3</v>
      </c>
      <c r="E34" s="50"/>
      <c r="F34" s="50"/>
      <c r="G34" s="50"/>
      <c r="H34" s="50"/>
      <c r="I34" s="50"/>
      <c r="J34" s="50"/>
      <c r="K34" s="50"/>
      <c r="L34" s="50"/>
      <c r="M34" s="50"/>
    </row>
    <row r="35" spans="1:13" ht="15" x14ac:dyDescent="0.25">
      <c r="A35" s="480"/>
      <c r="B35" s="515" t="s">
        <v>1958</v>
      </c>
      <c r="C35" s="516"/>
      <c r="D35" s="517">
        <f>CRD_PRETS_REGION_GRAND_EST_2016/CRD_PRETS_SELECTION</f>
        <v>2.2173625546716758E-2</v>
      </c>
      <c r="E35" s="50"/>
      <c r="F35" s="50"/>
      <c r="G35" s="50"/>
      <c r="H35" s="50"/>
      <c r="I35" s="50"/>
      <c r="J35" s="50"/>
      <c r="K35" s="50"/>
      <c r="L35" s="50"/>
      <c r="M35" s="50"/>
    </row>
    <row r="36" spans="1:13" ht="15" x14ac:dyDescent="0.25">
      <c r="A36" s="480"/>
      <c r="B36" s="515" t="s">
        <v>1959</v>
      </c>
      <c r="C36" s="516"/>
      <c r="D36" s="517">
        <f>CRD_PRETS_REGION_HAUTS_DE_FRANCE_2016/CRD_PRETS_SELECTION</f>
        <v>5.8106142953397465E-2</v>
      </c>
      <c r="E36" s="50"/>
      <c r="F36" s="50"/>
      <c r="G36" s="50"/>
      <c r="H36" s="50"/>
      <c r="I36" s="50"/>
      <c r="J36" s="50"/>
      <c r="K36" s="50"/>
      <c r="L36" s="50"/>
      <c r="M36" s="50"/>
    </row>
    <row r="37" spans="1:13" ht="15" x14ac:dyDescent="0.25">
      <c r="A37" s="480"/>
      <c r="B37" s="515" t="s">
        <v>1960</v>
      </c>
      <c r="C37" s="516"/>
      <c r="D37" s="517">
        <f>CRD_PRETS_REGION_ILE_DE_FRANCE_2016/CRD_PRETS_SELECTION</f>
        <v>0.49338604453767249</v>
      </c>
      <c r="E37" s="50"/>
      <c r="F37" s="50"/>
      <c r="G37" s="50"/>
      <c r="H37" s="50"/>
      <c r="I37" s="50"/>
      <c r="J37" s="50"/>
      <c r="K37" s="50"/>
      <c r="L37" s="50"/>
      <c r="M37" s="50"/>
    </row>
    <row r="38" spans="1:13" ht="15" x14ac:dyDescent="0.25">
      <c r="A38" s="480"/>
      <c r="B38" s="515" t="s">
        <v>1961</v>
      </c>
      <c r="C38" s="516"/>
      <c r="D38" s="517">
        <f>CRD_PRETS_REGION_NORMANDIE_2016/CRD_PRETS_SELECTION</f>
        <v>2.1102361390198804E-2</v>
      </c>
      <c r="E38" s="519" t="s">
        <v>2120</v>
      </c>
      <c r="F38" s="50"/>
      <c r="G38" s="50"/>
      <c r="H38" s="50"/>
      <c r="I38" s="50"/>
      <c r="J38" s="50"/>
      <c r="K38" s="50"/>
      <c r="L38" s="50"/>
      <c r="M38" s="50"/>
    </row>
    <row r="39" spans="1:13" ht="15" x14ac:dyDescent="0.25">
      <c r="A39" s="480"/>
      <c r="B39" s="515" t="s">
        <v>1962</v>
      </c>
      <c r="C39" s="516"/>
      <c r="D39" s="517">
        <f>CRD_PRETS_REGION_NOUVELLE_AQUITAINE_2016/CRD_PRETS_SELECTION</f>
        <v>6.6049089332063923E-2</v>
      </c>
      <c r="E39" s="50"/>
      <c r="F39" s="50"/>
      <c r="G39" s="50"/>
      <c r="H39" s="50"/>
      <c r="I39" s="50"/>
      <c r="J39" s="50"/>
      <c r="K39" s="50"/>
      <c r="L39" s="50"/>
      <c r="M39" s="50"/>
    </row>
    <row r="40" spans="1:13" ht="15" x14ac:dyDescent="0.25">
      <c r="A40" s="480"/>
      <c r="B40" s="515" t="s">
        <v>1963</v>
      </c>
      <c r="C40" s="516"/>
      <c r="D40" s="517">
        <f>CRD_PRETS_REGION_OCCITANIE_2016/CRD_PRETS_SELECTION</f>
        <v>4.2985772318920291E-2</v>
      </c>
      <c r="E40" s="519" t="s">
        <v>2120</v>
      </c>
      <c r="F40" s="50"/>
      <c r="G40" s="50"/>
      <c r="H40" s="50"/>
      <c r="I40" s="50"/>
      <c r="J40" s="50"/>
      <c r="K40" s="50"/>
      <c r="L40" s="50"/>
      <c r="M40" s="50"/>
    </row>
    <row r="41" spans="1:13" ht="15" x14ac:dyDescent="0.25">
      <c r="A41" s="480"/>
      <c r="B41" s="515" t="s">
        <v>1964</v>
      </c>
      <c r="C41" s="516"/>
      <c r="D41" s="517">
        <f>CRD_PRETS_REGION_PAYS_DE_LA_LOIRE_2016/CRD_PRETS_SELECTION</f>
        <v>2.5852487277188637E-2</v>
      </c>
      <c r="E41" s="50"/>
      <c r="F41" s="50"/>
      <c r="G41" s="50"/>
      <c r="H41" s="50"/>
      <c r="I41" s="50"/>
      <c r="J41" s="50"/>
      <c r="K41" s="50"/>
      <c r="L41" s="50"/>
      <c r="M41" s="50"/>
    </row>
    <row r="42" spans="1:13" ht="15" x14ac:dyDescent="0.25">
      <c r="A42" s="480"/>
      <c r="B42" s="515" t="s">
        <v>1965</v>
      </c>
      <c r="C42" s="516"/>
      <c r="D42" s="517">
        <f>CRD_PRETS_REGION_PROVENCE_ALPES_COTE_AZUR_2016/CRD_PRETS_SELECTION</f>
        <v>0.13329897228844628</v>
      </c>
      <c r="E42" s="50"/>
      <c r="F42" s="50"/>
      <c r="G42" s="50"/>
      <c r="H42" s="50"/>
      <c r="I42" s="50"/>
      <c r="J42" s="50"/>
      <c r="K42" s="50"/>
      <c r="L42" s="50"/>
      <c r="M42" s="50"/>
    </row>
    <row r="43" spans="1:13" ht="15" x14ac:dyDescent="0.25">
      <c r="A43" s="480"/>
      <c r="B43" s="515" t="s">
        <v>1966</v>
      </c>
      <c r="C43" s="516"/>
      <c r="D43" s="517">
        <v>0</v>
      </c>
      <c r="E43" s="50"/>
      <c r="F43" s="50"/>
      <c r="G43" s="50"/>
      <c r="H43" s="50"/>
      <c r="I43" s="50"/>
      <c r="J43" s="50"/>
      <c r="K43" s="50"/>
      <c r="L43" s="50"/>
      <c r="M43" s="50"/>
    </row>
    <row r="44" spans="1:13" ht="15" x14ac:dyDescent="0.25">
      <c r="A44" s="480"/>
      <c r="B44" s="515"/>
      <c r="C44" s="516"/>
      <c r="D44" s="517"/>
      <c r="E44" s="50"/>
      <c r="F44" s="50"/>
      <c r="G44" s="50"/>
      <c r="H44" s="50"/>
      <c r="I44" s="50"/>
      <c r="J44" s="50"/>
      <c r="K44" s="50"/>
      <c r="L44" s="50"/>
      <c r="M44" s="50"/>
    </row>
    <row r="45" spans="1:13" ht="15" x14ac:dyDescent="0.25">
      <c r="A45" s="480"/>
      <c r="B45" s="520" t="s">
        <v>1967</v>
      </c>
      <c r="C45" s="521"/>
      <c r="D45" s="517">
        <v>0</v>
      </c>
      <c r="E45" s="50"/>
      <c r="F45" s="50"/>
      <c r="G45" s="50"/>
      <c r="H45" s="50"/>
      <c r="I45" s="50"/>
      <c r="J45" s="50"/>
      <c r="K45" s="50"/>
      <c r="L45" s="50"/>
      <c r="M45" s="50"/>
    </row>
    <row r="46" spans="1:13" ht="15.75" thickBot="1" x14ac:dyDescent="0.3">
      <c r="A46" s="480"/>
      <c r="B46" s="522" t="s">
        <v>1968</v>
      </c>
      <c r="C46" s="523"/>
      <c r="D46" s="524">
        <v>0</v>
      </c>
      <c r="E46" s="50"/>
      <c r="F46" s="50"/>
      <c r="G46" s="50"/>
      <c r="H46" s="50"/>
      <c r="I46" s="50"/>
      <c r="J46" s="50"/>
      <c r="K46" s="50"/>
      <c r="L46" s="50"/>
      <c r="M46" s="50"/>
    </row>
    <row r="47" spans="1:13" ht="15" x14ac:dyDescent="0.25">
      <c r="A47" s="480"/>
      <c r="B47" s="498"/>
      <c r="C47" s="498"/>
      <c r="D47" s="50"/>
      <c r="E47" s="50"/>
      <c r="F47" s="50"/>
      <c r="G47" s="50"/>
      <c r="H47" s="50"/>
      <c r="I47" s="50"/>
      <c r="J47" s="50"/>
      <c r="K47" s="50"/>
      <c r="L47" s="50"/>
      <c r="M47" s="50"/>
    </row>
    <row r="48" spans="1:13" ht="15" x14ac:dyDescent="0.25">
      <c r="A48" s="480"/>
      <c r="B48" s="50"/>
      <c r="C48" s="50"/>
      <c r="D48" s="50"/>
      <c r="E48" s="50"/>
      <c r="F48" s="50"/>
      <c r="G48" s="50"/>
      <c r="H48" s="50"/>
      <c r="I48" s="50"/>
      <c r="J48" s="50"/>
      <c r="K48" s="50"/>
      <c r="L48" s="50"/>
      <c r="M48" s="50"/>
    </row>
    <row r="49" spans="1:22" s="303" customFormat="1" x14ac:dyDescent="0.2">
      <c r="A49" s="480" t="s">
        <v>2121</v>
      </c>
      <c r="B49" s="525" t="s">
        <v>2122</v>
      </c>
      <c r="C49" s="493"/>
      <c r="D49" s="493"/>
      <c r="E49" s="493"/>
      <c r="F49" s="493"/>
      <c r="G49" s="493"/>
      <c r="H49" s="493"/>
      <c r="I49" s="493"/>
      <c r="J49" s="493"/>
      <c r="K49" s="493"/>
      <c r="L49" s="493"/>
      <c r="M49" s="493"/>
      <c r="U49" s="526"/>
      <c r="V49" s="526"/>
    </row>
    <row r="50" spans="1:22" s="303" customFormat="1" ht="13.5" thickBot="1" x14ac:dyDescent="0.25">
      <c r="A50" s="480"/>
      <c r="B50" s="525"/>
      <c r="C50" s="493"/>
      <c r="D50" s="493"/>
      <c r="E50" s="493"/>
      <c r="F50" s="493"/>
      <c r="G50" s="493"/>
      <c r="H50" s="493"/>
      <c r="I50" s="493"/>
      <c r="J50" s="493"/>
      <c r="K50" s="493"/>
      <c r="L50" s="493"/>
      <c r="M50" s="493"/>
      <c r="U50" s="526"/>
      <c r="V50" s="526"/>
    </row>
    <row r="51" spans="1:22" s="303" customFormat="1" ht="13.5" thickBot="1" x14ac:dyDescent="0.25">
      <c r="A51" s="480"/>
      <c r="B51" s="805" t="s">
        <v>2123</v>
      </c>
      <c r="C51" s="806"/>
      <c r="D51" s="527">
        <f>AVERAGE_CURRENT_UNINDEXED_LTV</f>
        <v>0.487769948156967</v>
      </c>
      <c r="E51" s="511"/>
      <c r="F51" s="493"/>
      <c r="G51" s="493"/>
      <c r="H51" s="493"/>
      <c r="I51" s="493"/>
      <c r="J51" s="493"/>
      <c r="K51" s="493"/>
      <c r="L51" s="493"/>
      <c r="M51" s="493"/>
      <c r="U51" s="526"/>
      <c r="V51" s="526"/>
    </row>
    <row r="52" spans="1:22" ht="15.75" thickBot="1" x14ac:dyDescent="0.3">
      <c r="A52" s="480"/>
      <c r="B52" s="528"/>
      <c r="C52" s="528"/>
      <c r="D52" s="528"/>
      <c r="E52" s="807"/>
      <c r="F52" s="807"/>
      <c r="G52" s="493"/>
      <c r="H52" s="493"/>
      <c r="I52" s="50"/>
      <c r="J52" s="50"/>
      <c r="K52" s="50"/>
      <c r="L52" s="50"/>
      <c r="M52" s="50"/>
    </row>
    <row r="53" spans="1:22" ht="15.75" thickBot="1" x14ac:dyDescent="0.3">
      <c r="A53" s="480"/>
      <c r="B53" s="529"/>
      <c r="C53" s="530" t="s">
        <v>2124</v>
      </c>
      <c r="D53" s="531" t="s">
        <v>2115</v>
      </c>
      <c r="E53" s="499"/>
      <c r="F53" s="499"/>
      <c r="G53" s="493"/>
      <c r="H53" s="493"/>
      <c r="I53" s="50"/>
      <c r="J53" s="1"/>
      <c r="K53" s="50"/>
      <c r="L53" s="50"/>
      <c r="M53" s="50"/>
    </row>
    <row r="54" spans="1:22" ht="15" x14ac:dyDescent="0.25">
      <c r="A54" s="480"/>
      <c r="B54" s="532" t="s">
        <v>2125</v>
      </c>
      <c r="C54" s="533" t="s">
        <v>2126</v>
      </c>
      <c r="D54" s="514">
        <f>CRD_PRETS__0_UNINDEXED_LTV_40/CRD_PRETS_SELECTION</f>
        <v>0.35618773608530846</v>
      </c>
      <c r="E54" s="506"/>
      <c r="F54" s="506"/>
      <c r="G54" s="534"/>
      <c r="H54" s="534"/>
      <c r="I54" s="50"/>
      <c r="J54" s="50"/>
      <c r="K54" s="50"/>
      <c r="L54" s="50"/>
      <c r="M54" s="50"/>
    </row>
    <row r="55" spans="1:22" ht="15" x14ac:dyDescent="0.25">
      <c r="A55" s="480"/>
      <c r="B55" s="535"/>
      <c r="C55" s="536" t="s">
        <v>2127</v>
      </c>
      <c r="D55" s="517">
        <f>CRD_PRETS__40_UNINDEXED_LTV_50/CRD_PRETS_SELECTION</f>
        <v>0.17530601450509384</v>
      </c>
      <c r="E55" s="506"/>
      <c r="F55" s="506"/>
      <c r="G55" s="534"/>
      <c r="H55" s="534"/>
      <c r="I55" s="50"/>
      <c r="J55" s="50"/>
      <c r="K55" s="50"/>
      <c r="L55" s="50"/>
      <c r="M55" s="50"/>
    </row>
    <row r="56" spans="1:22" ht="15" x14ac:dyDescent="0.25">
      <c r="A56" s="480"/>
      <c r="B56" s="535"/>
      <c r="C56" s="536" t="s">
        <v>2128</v>
      </c>
      <c r="D56" s="517">
        <f>CRD_PRETS__50_UNINDEXED_LTV_60/CRD_PRETS_SELECTION</f>
        <v>0.17708650892968675</v>
      </c>
      <c r="E56" s="506"/>
      <c r="F56" s="506"/>
      <c r="G56" s="534"/>
      <c r="H56" s="534"/>
      <c r="I56" s="50"/>
      <c r="J56" s="50"/>
      <c r="K56" s="50"/>
      <c r="L56" s="50"/>
      <c r="M56" s="50"/>
    </row>
    <row r="57" spans="1:22" ht="15" x14ac:dyDescent="0.25">
      <c r="A57" s="480"/>
      <c r="B57" s="535"/>
      <c r="C57" s="536" t="s">
        <v>2129</v>
      </c>
      <c r="D57" s="517">
        <f>CRD_PRETS__60_UNINDEXED_LTV_70/CRD_PRETS_SELECTION</f>
        <v>0.13151119789184729</v>
      </c>
      <c r="E57" s="506"/>
      <c r="F57" s="506"/>
      <c r="G57" s="534"/>
      <c r="H57" s="534"/>
      <c r="I57" s="50"/>
      <c r="J57" s="50"/>
      <c r="K57" s="50"/>
      <c r="L57" s="50"/>
      <c r="M57" s="50"/>
    </row>
    <row r="58" spans="1:22" ht="15" x14ac:dyDescent="0.25">
      <c r="A58" s="480"/>
      <c r="B58" s="535"/>
      <c r="C58" s="536" t="s">
        <v>2130</v>
      </c>
      <c r="D58" s="517">
        <f>CRD_PRETS__70_UNINDEXED_LTV_80/CRD_PRETS_SELECTION</f>
        <v>7.9253738990522585E-2</v>
      </c>
      <c r="E58" s="506"/>
      <c r="F58" s="506"/>
      <c r="G58" s="534"/>
      <c r="H58" s="534"/>
      <c r="I58" s="50"/>
      <c r="J58" s="50"/>
      <c r="K58" s="50"/>
      <c r="L58" s="50"/>
      <c r="M58" s="50"/>
    </row>
    <row r="59" spans="1:22" ht="15" x14ac:dyDescent="0.25">
      <c r="A59" s="480"/>
      <c r="B59" s="535"/>
      <c r="C59" s="536" t="s">
        <v>2131</v>
      </c>
      <c r="D59" s="517">
        <f>CRD_PRETS__80_UNINDEXED_LTV_85/CRD_PRETS_SELECTION</f>
        <v>2.7879423074442602E-2</v>
      </c>
      <c r="E59" s="506"/>
      <c r="F59" s="506"/>
      <c r="G59" s="534"/>
      <c r="H59" s="534"/>
      <c r="I59" s="50"/>
      <c r="J59" s="50"/>
      <c r="K59" s="50"/>
      <c r="L59" s="50"/>
      <c r="M59" s="50"/>
    </row>
    <row r="60" spans="1:22" ht="15" x14ac:dyDescent="0.25">
      <c r="A60" s="480"/>
      <c r="B60" s="535"/>
      <c r="C60" s="536" t="s">
        <v>2132</v>
      </c>
      <c r="D60" s="517">
        <f>CRD_PRETS__85_UNINDEXED_LTV_90/CRD_PRETS_SELECTION</f>
        <v>2.8020077825000822E-2</v>
      </c>
      <c r="E60" s="506"/>
      <c r="F60" s="506"/>
      <c r="G60" s="534"/>
      <c r="H60" s="534"/>
      <c r="I60" s="50"/>
      <c r="J60" s="50"/>
      <c r="K60" s="50"/>
      <c r="L60" s="50"/>
      <c r="M60" s="50"/>
    </row>
    <row r="61" spans="1:22" ht="15" x14ac:dyDescent="0.25">
      <c r="A61" s="480"/>
      <c r="B61" s="535"/>
      <c r="C61" s="536" t="s">
        <v>2133</v>
      </c>
      <c r="D61" s="517">
        <f>CRD_PRETS__90_UNINDEXED_LTV_95/CRD_PRETS_SELECTION</f>
        <v>1.2903201551385655E-2</v>
      </c>
      <c r="E61" s="506"/>
      <c r="F61" s="506"/>
      <c r="G61" s="534"/>
      <c r="H61" s="534"/>
      <c r="I61" s="50"/>
      <c r="J61" s="50"/>
      <c r="K61" s="50"/>
      <c r="L61" s="50"/>
      <c r="M61" s="50"/>
    </row>
    <row r="62" spans="1:22" ht="15" x14ac:dyDescent="0.25">
      <c r="A62" s="480"/>
      <c r="B62" s="535"/>
      <c r="C62" s="536" t="s">
        <v>2134</v>
      </c>
      <c r="D62" s="517">
        <f>CRD_PRETS__95_UNINDEXED_LTV_100/CRD_PRETS_SELECTION</f>
        <v>1.0857423156428311E-2</v>
      </c>
      <c r="E62" s="506"/>
      <c r="F62" s="506"/>
      <c r="G62" s="534"/>
      <c r="H62" s="534"/>
      <c r="I62" s="50"/>
      <c r="J62" s="50"/>
      <c r="K62" s="50"/>
      <c r="L62" s="50"/>
      <c r="M62" s="50"/>
    </row>
    <row r="63" spans="1:22" ht="15" x14ac:dyDescent="0.25">
      <c r="A63" s="480"/>
      <c r="B63" s="535"/>
      <c r="C63" s="536" t="s">
        <v>2135</v>
      </c>
      <c r="D63" s="517">
        <f>CRD_PRETS__100_UNINDEXED_LTV_105/CRD_PRETS_SELECTION</f>
        <v>8.3229783774997591E-4</v>
      </c>
      <c r="E63" s="506"/>
      <c r="F63" s="506"/>
      <c r="G63" s="534"/>
      <c r="H63" s="534"/>
      <c r="I63" s="50"/>
      <c r="J63" s="50"/>
      <c r="K63" s="50"/>
      <c r="L63" s="50"/>
      <c r="M63" s="50"/>
    </row>
    <row r="64" spans="1:22" ht="15" x14ac:dyDescent="0.25">
      <c r="A64" s="480"/>
      <c r="B64" s="535"/>
      <c r="C64" s="536" t="s">
        <v>2136</v>
      </c>
      <c r="D64" s="517">
        <f>CRD_PRETS__105_UNINDEXED_LTV_110/CRD_PRETS_SELECTION</f>
        <v>9.9899094254457565E-5</v>
      </c>
      <c r="E64" s="506"/>
      <c r="F64" s="506"/>
      <c r="G64" s="534"/>
      <c r="H64" s="534"/>
      <c r="I64" s="50"/>
      <c r="J64" s="50"/>
      <c r="K64" s="50"/>
      <c r="L64" s="50"/>
      <c r="M64" s="50"/>
    </row>
    <row r="65" spans="1:22" ht="15" x14ac:dyDescent="0.25">
      <c r="A65" s="480"/>
      <c r="B65" s="535"/>
      <c r="C65" s="536" t="s">
        <v>2137</v>
      </c>
      <c r="D65" s="517">
        <f>CRD_PRETS__110_UNINDEXED_LTV_115/CRD_PRETS_SELECTION</f>
        <v>6.2481058279266016E-5</v>
      </c>
      <c r="E65" s="506"/>
      <c r="F65" s="506"/>
      <c r="G65" s="534"/>
      <c r="H65" s="534"/>
      <c r="I65" s="50"/>
      <c r="J65" s="50"/>
      <c r="K65" s="50"/>
      <c r="L65" s="50"/>
      <c r="M65" s="50"/>
    </row>
    <row r="66" spans="1:22" ht="15.75" thickBot="1" x14ac:dyDescent="0.3">
      <c r="A66" s="480"/>
      <c r="B66" s="491"/>
      <c r="C66" s="537" t="s">
        <v>2138</v>
      </c>
      <c r="D66" s="524">
        <f>CRD_PRETS__115_UNINDEXED_LTV/CRD_PRETS_SELECTION</f>
        <v>0</v>
      </c>
      <c r="E66" s="506"/>
      <c r="F66" s="506"/>
      <c r="G66" s="534"/>
      <c r="H66" s="534"/>
      <c r="I66" s="50"/>
      <c r="J66" s="50"/>
      <c r="K66" s="50"/>
      <c r="L66" s="50"/>
      <c r="M66" s="50"/>
    </row>
    <row r="67" spans="1:22" ht="15" x14ac:dyDescent="0.25">
      <c r="A67" s="480"/>
      <c r="B67" s="50"/>
      <c r="C67" s="50"/>
      <c r="D67" s="50"/>
      <c r="E67" s="50"/>
      <c r="F67" s="50"/>
      <c r="G67" s="538"/>
      <c r="H67" s="538"/>
      <c r="I67" s="50"/>
      <c r="J67" s="50"/>
      <c r="K67" s="50"/>
      <c r="L67" s="50"/>
      <c r="M67" s="50"/>
    </row>
    <row r="68" spans="1:22" ht="15" x14ac:dyDescent="0.25">
      <c r="A68" s="480"/>
      <c r="B68" s="50"/>
      <c r="C68" s="50"/>
      <c r="D68" s="50"/>
      <c r="E68" s="50"/>
      <c r="F68" s="50"/>
      <c r="G68" s="538"/>
      <c r="H68" s="538"/>
      <c r="I68" s="50"/>
      <c r="J68" s="50"/>
      <c r="K68" s="50"/>
      <c r="L68" s="50"/>
      <c r="M68" s="50"/>
    </row>
    <row r="69" spans="1:22" s="303" customFormat="1" x14ac:dyDescent="0.2">
      <c r="A69" s="480" t="s">
        <v>2139</v>
      </c>
      <c r="B69" s="525" t="s">
        <v>2140</v>
      </c>
      <c r="C69" s="493"/>
      <c r="D69" s="493"/>
      <c r="E69" s="493"/>
      <c r="F69" s="493"/>
      <c r="G69" s="539"/>
      <c r="H69" s="539"/>
      <c r="I69" s="493"/>
      <c r="J69" s="493"/>
      <c r="K69" s="493"/>
      <c r="L69" s="493"/>
      <c r="M69" s="493"/>
      <c r="U69" s="526"/>
      <c r="V69" s="526"/>
    </row>
    <row r="70" spans="1:22" s="303" customFormat="1" ht="13.5" thickBot="1" x14ac:dyDescent="0.25">
      <c r="A70" s="480"/>
      <c r="B70" s="525"/>
      <c r="C70" s="493"/>
      <c r="D70" s="493"/>
      <c r="E70" s="493"/>
      <c r="F70" s="493"/>
      <c r="G70" s="539"/>
      <c r="H70" s="539"/>
      <c r="I70" s="493"/>
      <c r="J70" s="493"/>
      <c r="K70" s="493"/>
      <c r="L70" s="493"/>
      <c r="M70" s="493"/>
      <c r="U70" s="526"/>
      <c r="V70" s="526"/>
    </row>
    <row r="71" spans="1:22" s="303" customFormat="1" ht="13.5" thickBot="1" x14ac:dyDescent="0.25">
      <c r="A71" s="480"/>
      <c r="B71" s="808" t="s">
        <v>2141</v>
      </c>
      <c r="C71" s="809"/>
      <c r="D71" s="540">
        <f>AVERAGE_CURRENT_INDEXED_LTV</f>
        <v>0.42725272777144702</v>
      </c>
      <c r="E71" s="511"/>
      <c r="F71" s="493"/>
      <c r="G71" s="539"/>
      <c r="H71" s="539"/>
      <c r="I71" s="493"/>
      <c r="J71" s="493"/>
      <c r="K71" s="493"/>
      <c r="L71" s="493"/>
      <c r="M71" s="493"/>
      <c r="U71" s="526"/>
      <c r="V71" s="526"/>
    </row>
    <row r="72" spans="1:22" s="303" customFormat="1" ht="13.5" thickBot="1" x14ac:dyDescent="0.25">
      <c r="A72" s="480"/>
      <c r="B72" s="525"/>
      <c r="C72" s="493"/>
      <c r="D72" s="493"/>
      <c r="E72" s="493"/>
      <c r="F72" s="493"/>
      <c r="G72" s="539"/>
      <c r="H72" s="539"/>
      <c r="I72" s="493"/>
      <c r="J72" s="493"/>
      <c r="K72" s="493"/>
      <c r="L72" s="493"/>
      <c r="M72" s="493"/>
      <c r="U72" s="526"/>
      <c r="V72" s="526"/>
    </row>
    <row r="73" spans="1:22" ht="15.75" thickBot="1" x14ac:dyDescent="0.3">
      <c r="A73" s="480"/>
      <c r="B73" s="529"/>
      <c r="C73" s="530" t="s">
        <v>2124</v>
      </c>
      <c r="D73" s="531" t="s">
        <v>2115</v>
      </c>
      <c r="E73" s="499"/>
      <c r="F73" s="499"/>
      <c r="G73" s="501"/>
      <c r="H73" s="1"/>
      <c r="I73" s="50"/>
      <c r="J73" s="50"/>
      <c r="K73" s="50"/>
      <c r="L73" s="50"/>
      <c r="M73" s="50"/>
    </row>
    <row r="74" spans="1:22" ht="15" x14ac:dyDescent="0.25">
      <c r="A74" s="480"/>
      <c r="B74" s="487" t="s">
        <v>2125</v>
      </c>
      <c r="C74" s="541" t="s">
        <v>2126</v>
      </c>
      <c r="D74" s="542">
        <f>CRD_PRETS__0_INDEXED_LTV_40/CRD_PRETS_SELECTION</f>
        <v>0.47243801710845135</v>
      </c>
      <c r="E74" s="506"/>
      <c r="F74" s="506"/>
      <c r="G74" s="507"/>
      <c r="H74" s="50"/>
      <c r="I74" s="50"/>
      <c r="J74" s="50"/>
      <c r="K74" s="50"/>
      <c r="L74" s="50"/>
      <c r="M74" s="50"/>
    </row>
    <row r="75" spans="1:22" ht="15" x14ac:dyDescent="0.25">
      <c r="A75" s="480"/>
      <c r="B75" s="532"/>
      <c r="C75" s="533" t="s">
        <v>2127</v>
      </c>
      <c r="D75" s="542">
        <f>CRD_PRETS__40_INDEXED_LTV_50/CRD_PRETS_SELECTION</f>
        <v>0.18630805066431921</v>
      </c>
      <c r="E75" s="506"/>
      <c r="F75" s="506"/>
      <c r="G75" s="507"/>
      <c r="H75" s="50"/>
      <c r="I75" s="50"/>
      <c r="J75" s="50"/>
      <c r="K75" s="50"/>
      <c r="L75" s="50"/>
      <c r="M75" s="50"/>
    </row>
    <row r="76" spans="1:22" ht="15" x14ac:dyDescent="0.25">
      <c r="A76" s="480"/>
      <c r="B76" s="535"/>
      <c r="C76" s="536" t="s">
        <v>2128</v>
      </c>
      <c r="D76" s="542">
        <f>CRD_PRETS__50_INDEXED_LTV_60/CRD_PRETS_SELECTION</f>
        <v>0.15154042418197791</v>
      </c>
      <c r="E76" s="506"/>
      <c r="F76" s="506"/>
      <c r="G76" s="507"/>
      <c r="H76" s="50"/>
      <c r="I76" s="50"/>
      <c r="J76" s="50"/>
      <c r="K76" s="50"/>
      <c r="L76" s="50"/>
      <c r="M76" s="50"/>
    </row>
    <row r="77" spans="1:22" ht="15" x14ac:dyDescent="0.25">
      <c r="A77" s="480"/>
      <c r="B77" s="535"/>
      <c r="C77" s="536" t="s">
        <v>2129</v>
      </c>
      <c r="D77" s="542">
        <f>CRD_PRETS__60_INDEXED_LTV_70/CRD_PRETS_SELECTION</f>
        <v>9.2046751419383191E-2</v>
      </c>
      <c r="E77" s="506"/>
      <c r="F77" s="506"/>
      <c r="G77" s="507"/>
      <c r="H77" s="50"/>
      <c r="I77" s="50"/>
      <c r="J77" s="50"/>
      <c r="K77" s="50"/>
      <c r="L77" s="50"/>
      <c r="M77" s="50"/>
    </row>
    <row r="78" spans="1:22" ht="15" x14ac:dyDescent="0.25">
      <c r="A78" s="480"/>
      <c r="B78" s="535"/>
      <c r="C78" s="536" t="s">
        <v>2130</v>
      </c>
      <c r="D78" s="542">
        <f>CRD_PRETS__70_INDEXED_LTV_80/CRD_PRETS_SELECTION</f>
        <v>5.6733140492061594E-2</v>
      </c>
      <c r="E78" s="506"/>
      <c r="F78" s="506"/>
      <c r="G78" s="507"/>
      <c r="H78" s="50"/>
      <c r="I78" s="50"/>
      <c r="J78" s="50"/>
      <c r="K78" s="50"/>
      <c r="L78" s="50"/>
      <c r="M78" s="50"/>
    </row>
    <row r="79" spans="1:22" ht="15" x14ac:dyDescent="0.25">
      <c r="A79" s="480"/>
      <c r="B79" s="535"/>
      <c r="C79" s="536" t="s">
        <v>2131</v>
      </c>
      <c r="D79" s="542">
        <f>CRD_PRETS__80_INDEXED_LTV_85/CRD_PRETS_SELECTION</f>
        <v>1.8178085864010089E-2</v>
      </c>
      <c r="E79" s="506"/>
      <c r="F79" s="506"/>
      <c r="G79" s="507"/>
      <c r="H79" s="50"/>
      <c r="I79" s="50"/>
      <c r="J79" s="50"/>
      <c r="K79" s="50"/>
      <c r="L79" s="50"/>
      <c r="M79" s="50"/>
    </row>
    <row r="80" spans="1:22" ht="15" x14ac:dyDescent="0.25">
      <c r="A80" s="480"/>
      <c r="B80" s="535"/>
      <c r="C80" s="536" t="s">
        <v>2132</v>
      </c>
      <c r="D80" s="542">
        <f>CRD_PRETS__85_INDEXED_LTV_90/CRD_PRETS_SELECTION</f>
        <v>1.2090399414395669E-2</v>
      </c>
      <c r="E80" s="506"/>
      <c r="F80" s="506"/>
      <c r="G80" s="507"/>
      <c r="H80" s="50"/>
      <c r="I80" s="50"/>
      <c r="J80" s="50"/>
      <c r="K80" s="50"/>
      <c r="L80" s="50"/>
      <c r="M80" s="50"/>
    </row>
    <row r="81" spans="1:13" ht="15" x14ac:dyDescent="0.25">
      <c r="A81" s="480"/>
      <c r="B81" s="535"/>
      <c r="C81" s="536" t="s">
        <v>2133</v>
      </c>
      <c r="D81" s="542">
        <f>CRD_PRETS__90_INDEXED_LTV_95/CRD_PRETS_SELECTION</f>
        <v>6.9600572670675091E-3</v>
      </c>
      <c r="E81" s="506"/>
      <c r="F81" s="506"/>
      <c r="G81" s="507"/>
      <c r="H81" s="50"/>
      <c r="I81" s="50"/>
      <c r="J81" s="50"/>
      <c r="K81" s="50"/>
      <c r="L81" s="50"/>
      <c r="M81" s="50"/>
    </row>
    <row r="82" spans="1:13" ht="15" x14ac:dyDescent="0.25">
      <c r="A82" s="480"/>
      <c r="B82" s="535"/>
      <c r="C82" s="536" t="s">
        <v>2134</v>
      </c>
      <c r="D82" s="542">
        <f>CRD_PRETS__95_INDEXED_LTV_100/CRD_PRETS_SELECTION</f>
        <v>3.7050735883334888E-3</v>
      </c>
      <c r="E82" s="506"/>
      <c r="F82" s="506"/>
      <c r="G82" s="507"/>
      <c r="H82" s="50"/>
      <c r="I82" s="50"/>
      <c r="J82" s="50"/>
      <c r="K82" s="50"/>
      <c r="L82" s="50"/>
      <c r="M82" s="50"/>
    </row>
    <row r="83" spans="1:13" ht="15" x14ac:dyDescent="0.25">
      <c r="A83" s="480"/>
      <c r="B83" s="535"/>
      <c r="C83" s="536" t="s">
        <v>2135</v>
      </c>
      <c r="D83" s="542">
        <f>CRD_PRETS__100_INDEXED_LTV_105/CRD_PRETS_SELECTION</f>
        <v>0</v>
      </c>
      <c r="E83" s="506"/>
      <c r="F83" s="506"/>
      <c r="G83" s="507"/>
      <c r="H83" s="50"/>
      <c r="I83" s="50"/>
      <c r="J83" s="50"/>
      <c r="K83" s="50"/>
      <c r="L83" s="50"/>
      <c r="M83" s="50"/>
    </row>
    <row r="84" spans="1:13" ht="15" x14ac:dyDescent="0.25">
      <c r="A84" s="480"/>
      <c r="B84" s="535"/>
      <c r="C84" s="536" t="s">
        <v>2136</v>
      </c>
      <c r="D84" s="542">
        <f>CRD_PRETS__105_INDEXED_LTV_110/CRD_PRETS_SELECTION</f>
        <v>0</v>
      </c>
      <c r="E84" s="506"/>
      <c r="F84" s="506"/>
      <c r="G84" s="507"/>
      <c r="H84" s="50"/>
      <c r="I84" s="50"/>
      <c r="J84" s="50"/>
      <c r="K84" s="50"/>
      <c r="L84" s="50"/>
      <c r="M84" s="50"/>
    </row>
    <row r="85" spans="1:13" ht="15" x14ac:dyDescent="0.25">
      <c r="A85" s="480"/>
      <c r="B85" s="535"/>
      <c r="C85" s="536" t="s">
        <v>2137</v>
      </c>
      <c r="D85" s="542">
        <f>CRD_PRETS__110_INDEXED_LTV_115/CRD_PRETS_SELECTION</f>
        <v>0</v>
      </c>
      <c r="E85" s="543"/>
      <c r="F85" s="506"/>
      <c r="G85" s="507"/>
      <c r="H85" s="50"/>
      <c r="I85" s="50"/>
      <c r="J85" s="50"/>
      <c r="K85" s="50"/>
      <c r="L85" s="50"/>
      <c r="M85" s="50"/>
    </row>
    <row r="86" spans="1:13" ht="15.75" thickBot="1" x14ac:dyDescent="0.3">
      <c r="A86" s="480"/>
      <c r="B86" s="535"/>
      <c r="C86" s="544" t="s">
        <v>2138</v>
      </c>
      <c r="D86" s="545">
        <f>CRD_PRETS__115_INDEXED_LTV/CRD_PRETS_SELECTION</f>
        <v>0</v>
      </c>
      <c r="E86" s="506"/>
      <c r="F86" s="506"/>
      <c r="G86" s="507"/>
      <c r="H86" s="50"/>
      <c r="I86" s="50"/>
      <c r="J86" s="50"/>
      <c r="K86" s="50"/>
      <c r="L86" s="50"/>
      <c r="M86" s="50"/>
    </row>
    <row r="87" spans="1:13" ht="15" x14ac:dyDescent="0.25">
      <c r="A87" s="480"/>
      <c r="B87" s="546"/>
      <c r="C87" s="546"/>
      <c r="D87" s="50"/>
      <c r="E87" s="50"/>
      <c r="F87" s="50"/>
      <c r="G87" s="50"/>
      <c r="H87" s="50"/>
      <c r="I87" s="50"/>
      <c r="J87" s="50"/>
      <c r="K87" s="50"/>
      <c r="L87" s="50"/>
      <c r="M87" s="50"/>
    </row>
    <row r="88" spans="1:13" ht="15" x14ac:dyDescent="0.25">
      <c r="A88" s="480"/>
      <c r="B88" s="498"/>
      <c r="C88" s="498"/>
      <c r="D88" s="543"/>
      <c r="E88" s="543"/>
      <c r="F88" s="50"/>
      <c r="G88" s="50"/>
      <c r="H88" s="50"/>
      <c r="I88" s="50"/>
      <c r="J88" s="50"/>
      <c r="K88" s="50"/>
      <c r="L88" s="50"/>
      <c r="M88" s="50"/>
    </row>
    <row r="89" spans="1:13" ht="15" x14ac:dyDescent="0.25">
      <c r="A89" s="480" t="s">
        <v>2142</v>
      </c>
      <c r="B89" s="525" t="s">
        <v>2143</v>
      </c>
      <c r="C89" s="50"/>
      <c r="D89" s="50"/>
      <c r="E89" s="50"/>
      <c r="F89" s="50"/>
      <c r="G89" s="50"/>
      <c r="H89" s="50"/>
      <c r="I89" s="50"/>
      <c r="J89" s="50"/>
      <c r="K89" s="50"/>
      <c r="L89" s="50"/>
      <c r="M89" s="50"/>
    </row>
    <row r="90" spans="1:13" ht="15.75" thickBot="1" x14ac:dyDescent="0.3">
      <c r="A90" s="480"/>
      <c r="B90" s="525"/>
      <c r="C90" s="50"/>
      <c r="D90" s="547"/>
      <c r="E90" s="547"/>
      <c r="F90" s="50"/>
      <c r="G90" s="50"/>
      <c r="H90" s="50"/>
      <c r="I90" s="50"/>
      <c r="J90" s="50"/>
      <c r="K90" s="50"/>
      <c r="L90" s="50"/>
      <c r="M90" s="50"/>
    </row>
    <row r="91" spans="1:13" ht="15.75" thickBot="1" x14ac:dyDescent="0.3">
      <c r="A91" s="480"/>
      <c r="B91" s="507"/>
      <c r="C91" s="50"/>
      <c r="D91" s="507"/>
      <c r="E91" s="548" t="s">
        <v>2115</v>
      </c>
      <c r="F91" s="499"/>
      <c r="G91" s="501"/>
      <c r="H91" s="50"/>
      <c r="I91" s="50"/>
      <c r="J91" s="50"/>
      <c r="K91" s="50"/>
      <c r="L91" s="50"/>
      <c r="M91" s="50"/>
    </row>
    <row r="92" spans="1:13" ht="15" x14ac:dyDescent="0.25">
      <c r="A92" s="549"/>
      <c r="B92" s="550" t="s">
        <v>2144</v>
      </c>
      <c r="C92" s="513"/>
      <c r="D92" s="551"/>
      <c r="E92" s="552">
        <v>0</v>
      </c>
      <c r="F92" s="506"/>
      <c r="G92" s="507"/>
      <c r="H92" s="50"/>
      <c r="I92" s="50"/>
      <c r="J92" s="50"/>
      <c r="K92" s="50"/>
      <c r="L92" s="50"/>
      <c r="M92" s="50"/>
    </row>
    <row r="93" spans="1:13" ht="15.75" thickBot="1" x14ac:dyDescent="0.3">
      <c r="A93" s="549"/>
      <c r="B93" s="553" t="s">
        <v>2145</v>
      </c>
      <c r="C93" s="554"/>
      <c r="D93" s="555"/>
      <c r="E93" s="556">
        <f>CRD_PRETS__GARANTIE_HYPOTHEQUE/CRD_PRETS_SELECTION</f>
        <v>0.10336224475713984</v>
      </c>
      <c r="F93" s="557"/>
      <c r="G93" s="507"/>
      <c r="H93" s="50"/>
      <c r="I93" s="50"/>
      <c r="J93" s="50"/>
      <c r="K93" s="50"/>
      <c r="L93" s="50"/>
      <c r="M93" s="50"/>
    </row>
    <row r="94" spans="1:13" ht="15.75" thickBot="1" x14ac:dyDescent="0.3">
      <c r="A94" s="549"/>
      <c r="B94" s="558"/>
      <c r="C94" s="510"/>
      <c r="D94" s="559" t="s">
        <v>2146</v>
      </c>
      <c r="E94" s="560">
        <f>SUM(E92:E93)</f>
        <v>0.10336224475713984</v>
      </c>
      <c r="F94" s="506"/>
      <c r="G94" s="507"/>
      <c r="H94" s="50"/>
      <c r="I94" s="50"/>
      <c r="J94" s="50"/>
      <c r="K94" s="50"/>
      <c r="L94" s="50"/>
      <c r="M94" s="50"/>
    </row>
    <row r="95" spans="1:13" ht="15.75" thickBot="1" x14ac:dyDescent="0.3">
      <c r="A95" s="480"/>
      <c r="B95" s="561" t="s">
        <v>2147</v>
      </c>
      <c r="C95" s="810" t="s">
        <v>2148</v>
      </c>
      <c r="D95" s="811"/>
      <c r="E95" s="562">
        <f>CRD_PRETS__GARANTIE_CREDIT_LOGEMENT/CRD_PRETS_SELECTION</f>
        <v>0.89663775524286027</v>
      </c>
      <c r="F95" s="557"/>
      <c r="G95" s="507"/>
      <c r="H95" s="50"/>
      <c r="I95" s="50"/>
      <c r="J95" s="50"/>
      <c r="K95" s="50"/>
      <c r="L95" s="50"/>
      <c r="M95" s="50"/>
    </row>
    <row r="96" spans="1:13" ht="15.75" thickBot="1" x14ac:dyDescent="0.3">
      <c r="A96" s="480"/>
      <c r="B96" s="563"/>
      <c r="C96" s="510"/>
      <c r="D96" s="559" t="s">
        <v>2149</v>
      </c>
      <c r="E96" s="560">
        <f>E95</f>
        <v>0.89663775524286027</v>
      </c>
      <c r="F96" s="506"/>
      <c r="G96" s="507"/>
      <c r="H96" s="507"/>
      <c r="I96" s="50"/>
      <c r="J96" s="50"/>
      <c r="K96" s="50"/>
      <c r="L96" s="50"/>
      <c r="M96" s="50"/>
    </row>
    <row r="97" spans="1:13" ht="15" x14ac:dyDescent="0.25">
      <c r="A97" s="480"/>
      <c r="B97" s="564"/>
      <c r="C97" s="50"/>
      <c r="D97" s="50" t="s">
        <v>2150</v>
      </c>
      <c r="E97" s="565" t="s">
        <v>2150</v>
      </c>
      <c r="F97" s="50" t="s">
        <v>2150</v>
      </c>
      <c r="G97" s="50" t="s">
        <v>2150</v>
      </c>
      <c r="H97" s="507" t="s">
        <v>2150</v>
      </c>
      <c r="I97" s="507" t="s">
        <v>2150</v>
      </c>
      <c r="J97" s="50" t="s">
        <v>2150</v>
      </c>
      <c r="K97" s="50" t="s">
        <v>2150</v>
      </c>
      <c r="L97" s="50"/>
      <c r="M97" s="50"/>
    </row>
    <row r="98" spans="1:13" ht="15" x14ac:dyDescent="0.25">
      <c r="A98" s="480"/>
      <c r="B98" s="564"/>
      <c r="C98" s="50"/>
      <c r="D98" s="50"/>
      <c r="E98" s="50"/>
      <c r="F98" s="50"/>
      <c r="G98" s="50"/>
      <c r="H98" s="507" t="s">
        <v>2150</v>
      </c>
      <c r="I98" s="507"/>
      <c r="J98" s="50"/>
      <c r="K98" s="50"/>
      <c r="L98" s="50"/>
      <c r="M98" s="50"/>
    </row>
    <row r="99" spans="1:13" ht="15" x14ac:dyDescent="0.25">
      <c r="A99" s="566" t="s">
        <v>2151</v>
      </c>
      <c r="B99" s="494" t="s">
        <v>2152</v>
      </c>
      <c r="C99" s="50"/>
      <c r="D99" s="511"/>
      <c r="E99" s="50"/>
      <c r="F99" s="50"/>
      <c r="G99" s="50"/>
      <c r="H99" s="507"/>
      <c r="I99" s="507"/>
      <c r="J99" s="50"/>
      <c r="K99" s="50"/>
      <c r="L99" s="50"/>
      <c r="M99" s="50"/>
    </row>
    <row r="100" spans="1:13" ht="15.75" thickBot="1" x14ac:dyDescent="0.3">
      <c r="A100" s="480"/>
      <c r="B100" s="494"/>
      <c r="C100" s="50"/>
      <c r="D100" s="50"/>
      <c r="E100" s="50"/>
      <c r="F100" s="50"/>
      <c r="G100" s="50"/>
      <c r="H100" s="507"/>
      <c r="I100" s="507"/>
      <c r="J100" s="50"/>
      <c r="K100" s="50"/>
      <c r="L100" s="50"/>
      <c r="M100" s="50"/>
    </row>
    <row r="101" spans="1:13" ht="15.75" thickBot="1" x14ac:dyDescent="0.3">
      <c r="A101" s="480"/>
      <c r="B101" s="567" t="s">
        <v>2153</v>
      </c>
      <c r="C101" s="568" t="s">
        <v>2115</v>
      </c>
      <c r="D101" s="499"/>
      <c r="E101" s="499"/>
      <c r="F101" s="501"/>
      <c r="G101" s="507"/>
      <c r="H101" s="50"/>
      <c r="I101" s="50"/>
      <c r="J101" s="50"/>
      <c r="K101" s="50"/>
      <c r="L101" s="50"/>
      <c r="M101" s="50"/>
    </row>
    <row r="102" spans="1:13" ht="15" x14ac:dyDescent="0.25">
      <c r="A102" s="480"/>
      <c r="B102" s="569" t="s">
        <v>2154</v>
      </c>
      <c r="C102" s="514">
        <f>CRD_PRETS_SEASONING_INF_12_MONTHS/CRD_PRETS_SELECTION</f>
        <v>4.8920883132131464E-2</v>
      </c>
      <c r="D102" s="506"/>
      <c r="E102" s="506"/>
      <c r="F102" s="507"/>
      <c r="G102" s="507"/>
      <c r="H102" s="50"/>
      <c r="I102" s="50"/>
      <c r="J102" s="50"/>
      <c r="K102" s="50"/>
      <c r="L102" s="50"/>
      <c r="M102" s="50"/>
    </row>
    <row r="103" spans="1:13" ht="15" x14ac:dyDescent="0.25">
      <c r="A103" s="480"/>
      <c r="B103" s="570" t="s">
        <v>2155</v>
      </c>
      <c r="C103" s="517">
        <f>CRD_PRETS_SEASONING_12_24_MONTHS/CRD_PRETS_SELECTION</f>
        <v>8.2708867314996562E-2</v>
      </c>
      <c r="D103" s="506"/>
      <c r="E103" s="506"/>
      <c r="F103" s="507"/>
      <c r="G103" s="507"/>
      <c r="H103" s="50"/>
      <c r="I103" s="50"/>
      <c r="J103" s="50"/>
      <c r="K103" s="50"/>
      <c r="L103" s="50"/>
      <c r="M103" s="50"/>
    </row>
    <row r="104" spans="1:13" ht="15" x14ac:dyDescent="0.25">
      <c r="A104" s="480"/>
      <c r="B104" s="570" t="s">
        <v>2156</v>
      </c>
      <c r="C104" s="517">
        <f>CRD_PRETS_SEASONING_24_36_MONTHS/CRD_PRETS_SELECTION</f>
        <v>7.4992323236548433E-2</v>
      </c>
      <c r="D104" s="506"/>
      <c r="E104" s="506"/>
      <c r="F104" s="507"/>
      <c r="G104" s="50"/>
      <c r="H104" s="50"/>
      <c r="I104" s="50"/>
      <c r="J104" s="50"/>
      <c r="K104" s="50"/>
      <c r="L104" s="50"/>
      <c r="M104" s="50"/>
    </row>
    <row r="105" spans="1:13" ht="15" x14ac:dyDescent="0.25">
      <c r="A105" s="480"/>
      <c r="B105" s="570" t="s">
        <v>2157</v>
      </c>
      <c r="C105" s="517">
        <f>CRD_PRETS_SEASONING_36_60_MONTHS/CRD_PRETS_SELECTION</f>
        <v>0.30978652791068406</v>
      </c>
      <c r="D105" s="506"/>
      <c r="E105" s="506"/>
      <c r="F105" s="507"/>
      <c r="G105" s="50"/>
      <c r="H105" s="50"/>
      <c r="I105" s="50"/>
      <c r="J105" s="50"/>
      <c r="K105" s="50"/>
      <c r="L105" s="50"/>
      <c r="M105" s="50"/>
    </row>
    <row r="106" spans="1:13" ht="15.75" thickBot="1" x14ac:dyDescent="0.3">
      <c r="A106" s="480"/>
      <c r="B106" s="571" t="s">
        <v>2158</v>
      </c>
      <c r="C106" s="524">
        <f>CRD_PRETS_SEASONING_SUP_60_MONTHS/CRD_PRETS_SELECTION</f>
        <v>0.48359139840563953</v>
      </c>
      <c r="D106" s="506"/>
      <c r="E106" s="506"/>
      <c r="F106" s="507"/>
      <c r="G106" s="50"/>
      <c r="H106" s="50"/>
      <c r="I106" s="50"/>
      <c r="J106" s="50"/>
      <c r="K106" s="50"/>
      <c r="L106" s="50"/>
      <c r="M106" s="50"/>
    </row>
    <row r="107" spans="1:13" ht="15" x14ac:dyDescent="0.25">
      <c r="A107" s="480"/>
      <c r="B107" s="507"/>
      <c r="C107" s="507"/>
      <c r="D107" s="507"/>
      <c r="E107" s="507"/>
      <c r="F107" s="507"/>
      <c r="G107" s="507"/>
      <c r="H107" s="507"/>
      <c r="I107" s="507"/>
      <c r="J107" s="507"/>
      <c r="K107" s="50"/>
      <c r="L107" s="50"/>
      <c r="M107" s="50"/>
    </row>
    <row r="108" spans="1:13" ht="15" x14ac:dyDescent="0.25">
      <c r="A108" s="480"/>
      <c r="B108" s="50"/>
      <c r="C108" s="50"/>
      <c r="D108" s="50"/>
      <c r="E108" s="507" t="s">
        <v>2150</v>
      </c>
      <c r="F108" s="50"/>
      <c r="G108" s="50"/>
      <c r="H108" s="50"/>
      <c r="I108" s="50"/>
      <c r="J108" s="50"/>
      <c r="K108" s="50"/>
      <c r="L108" s="50"/>
      <c r="M108" s="50"/>
    </row>
    <row r="109" spans="1:13" ht="15" x14ac:dyDescent="0.25">
      <c r="A109" s="480" t="s">
        <v>2159</v>
      </c>
      <c r="B109" s="494" t="s">
        <v>2160</v>
      </c>
      <c r="C109" s="50"/>
      <c r="D109" s="50" t="s">
        <v>2150</v>
      </c>
      <c r="E109" s="507" t="s">
        <v>2150</v>
      </c>
      <c r="F109" s="50" t="s">
        <v>2150</v>
      </c>
      <c r="G109" s="50" t="s">
        <v>2150</v>
      </c>
      <c r="H109" s="507" t="s">
        <v>2150</v>
      </c>
      <c r="I109" s="507" t="s">
        <v>2150</v>
      </c>
      <c r="J109" s="50" t="s">
        <v>2150</v>
      </c>
      <c r="K109" s="50"/>
      <c r="L109" s="50"/>
      <c r="M109" s="50"/>
    </row>
    <row r="110" spans="1:13" ht="15.75" thickBot="1" x14ac:dyDescent="0.3">
      <c r="A110" s="480"/>
      <c r="B110" s="494"/>
      <c r="C110" s="50"/>
      <c r="D110" s="50"/>
      <c r="E110" s="50"/>
      <c r="F110" s="50"/>
      <c r="G110" s="50"/>
      <c r="H110" s="50"/>
      <c r="I110" s="50"/>
      <c r="J110" s="50"/>
      <c r="K110" s="50"/>
      <c r="L110" s="50"/>
      <c r="M110" s="50"/>
    </row>
    <row r="111" spans="1:13" ht="15.75" thickBot="1" x14ac:dyDescent="0.3">
      <c r="A111" s="480"/>
      <c r="B111" s="572"/>
      <c r="C111" s="548" t="s">
        <v>2115</v>
      </c>
      <c r="D111" s="573"/>
      <c r="E111" s="50"/>
      <c r="F111" s="50"/>
      <c r="G111" s="50"/>
      <c r="H111" s="50"/>
      <c r="I111" s="50"/>
      <c r="J111" s="50"/>
      <c r="K111" s="50"/>
      <c r="L111" s="50"/>
      <c r="M111" s="50"/>
    </row>
    <row r="112" spans="1:13" ht="15" x14ac:dyDescent="0.25">
      <c r="A112" s="480"/>
      <c r="B112" s="574" t="s">
        <v>776</v>
      </c>
      <c r="C112" s="514">
        <f>CRD_PRETS_LOAN_PURPOSE_RESIDENCE_PRINCIPALE/CRD_PRETS_SELECTION</f>
        <v>0.70783311230342572</v>
      </c>
      <c r="D112" s="507"/>
      <c r="E112" s="50"/>
      <c r="F112" s="50"/>
      <c r="G112" s="50"/>
      <c r="H112" s="50"/>
      <c r="I112" s="50"/>
      <c r="J112" s="50"/>
      <c r="K112" s="50"/>
      <c r="L112" s="50"/>
      <c r="M112" s="50"/>
    </row>
    <row r="113" spans="1:22" ht="15" x14ac:dyDescent="0.25">
      <c r="A113" s="480"/>
      <c r="B113" s="515" t="s">
        <v>2161</v>
      </c>
      <c r="C113" s="517">
        <f>CRD_PRETS_LOAN_PURPOSE_RESIDENCE_SECONDAIRE/CRD_PRETS_SELECTION</f>
        <v>0.10644979388740396</v>
      </c>
      <c r="D113" s="507"/>
      <c r="E113" s="50"/>
      <c r="F113" s="50"/>
      <c r="G113" s="50"/>
      <c r="H113" s="50"/>
      <c r="I113" s="50"/>
      <c r="J113" s="50"/>
      <c r="K113" s="50"/>
      <c r="L113" s="50"/>
      <c r="M113" s="50"/>
    </row>
    <row r="114" spans="1:22" ht="15" x14ac:dyDescent="0.25">
      <c r="A114" s="480"/>
      <c r="B114" s="515" t="s">
        <v>2162</v>
      </c>
      <c r="C114" s="517">
        <f>CRD_PRETS_LOAN_PURPOSE_LOCATION/CRD_PRETS_SELECTION</f>
        <v>0.18571709380917037</v>
      </c>
      <c r="D114" s="507"/>
      <c r="E114" s="50"/>
      <c r="F114" s="50"/>
      <c r="G114" s="50"/>
      <c r="H114" s="50"/>
      <c r="I114" s="50"/>
      <c r="J114" s="50"/>
      <c r="K114" s="50"/>
      <c r="L114" s="50"/>
      <c r="M114" s="50"/>
    </row>
    <row r="115" spans="1:22" ht="15" x14ac:dyDescent="0.25">
      <c r="A115" s="480"/>
      <c r="B115" s="515" t="s">
        <v>147</v>
      </c>
      <c r="C115" s="517">
        <f>CRD_PRETS_LOAN_PURPOSE_AUTRE/CRD_PRETS_SELECTION</f>
        <v>0</v>
      </c>
      <c r="D115" s="507"/>
      <c r="E115" s="50"/>
      <c r="F115" s="50"/>
      <c r="G115" s="50"/>
      <c r="H115" s="50"/>
      <c r="I115" s="50"/>
      <c r="J115" s="50"/>
      <c r="K115" s="50"/>
      <c r="L115" s="50"/>
      <c r="M115" s="50"/>
    </row>
    <row r="116" spans="1:22" ht="15.75" thickBot="1" x14ac:dyDescent="0.3">
      <c r="A116" s="480"/>
      <c r="B116" s="522" t="s">
        <v>1968</v>
      </c>
      <c r="C116" s="524">
        <f>CRD_PRETS_LOAN_PURPOSE_NO_DATA/CRD_PRETS_SELECTION</f>
        <v>0</v>
      </c>
      <c r="D116" s="507"/>
      <c r="E116" s="575"/>
      <c r="F116" s="50"/>
      <c r="G116" s="50"/>
      <c r="H116" s="50"/>
      <c r="I116" s="50"/>
      <c r="J116" s="50"/>
      <c r="K116" s="50"/>
      <c r="L116" s="50"/>
      <c r="M116" s="50"/>
    </row>
    <row r="117" spans="1:22" s="254" customFormat="1" ht="15" x14ac:dyDescent="0.25">
      <c r="A117" s="566"/>
      <c r="B117" s="576"/>
      <c r="C117" s="576"/>
      <c r="D117" s="506"/>
      <c r="E117" s="576"/>
      <c r="F117" s="576"/>
      <c r="G117" s="576"/>
      <c r="H117" s="576"/>
      <c r="I117" s="576"/>
      <c r="J117" s="576"/>
      <c r="K117" s="576"/>
      <c r="L117" s="576"/>
      <c r="M117" s="576"/>
      <c r="U117" s="259"/>
      <c r="V117" s="259"/>
    </row>
    <row r="118" spans="1:22" ht="15" x14ac:dyDescent="0.25">
      <c r="A118" s="480"/>
      <c r="B118" s="50"/>
      <c r="C118" s="50"/>
      <c r="D118" s="50"/>
      <c r="E118" s="50"/>
      <c r="F118" s="50"/>
      <c r="G118" s="50"/>
      <c r="H118" s="50"/>
      <c r="I118" s="50"/>
      <c r="J118" s="50"/>
      <c r="K118" s="50"/>
      <c r="L118" s="50"/>
      <c r="M118" s="50"/>
    </row>
    <row r="119" spans="1:22" ht="15" x14ac:dyDescent="0.25">
      <c r="A119" s="566" t="s">
        <v>2163</v>
      </c>
      <c r="B119" s="494" t="s">
        <v>2164</v>
      </c>
      <c r="C119" s="50"/>
      <c r="D119" s="50"/>
      <c r="E119" s="50"/>
      <c r="F119" s="50"/>
      <c r="G119" s="50"/>
      <c r="H119" s="50"/>
      <c r="I119" s="50"/>
      <c r="J119" s="50"/>
      <c r="K119" s="50"/>
      <c r="L119" s="50"/>
      <c r="M119" s="50"/>
    </row>
    <row r="120" spans="1:22" ht="15.75" thickBot="1" x14ac:dyDescent="0.3">
      <c r="A120" s="480"/>
      <c r="B120" s="50"/>
      <c r="C120" s="50"/>
      <c r="D120" s="50"/>
      <c r="E120" s="50"/>
      <c r="F120" s="50"/>
      <c r="G120" s="50"/>
      <c r="H120" s="50"/>
      <c r="I120" s="50"/>
      <c r="J120" s="50"/>
      <c r="K120" s="50"/>
      <c r="L120" s="50"/>
      <c r="M120" s="50"/>
    </row>
    <row r="121" spans="1:22" ht="15.75" thickBot="1" x14ac:dyDescent="0.3">
      <c r="A121" s="480"/>
      <c r="B121" s="528"/>
      <c r="C121" s="548" t="s">
        <v>2115</v>
      </c>
      <c r="D121" s="573"/>
      <c r="E121" s="50"/>
      <c r="F121" s="50"/>
      <c r="G121" s="50"/>
      <c r="H121" s="50"/>
      <c r="I121" s="50"/>
      <c r="J121" s="50"/>
      <c r="K121" s="50"/>
      <c r="L121" s="50"/>
      <c r="M121" s="50"/>
    </row>
    <row r="122" spans="1:22" ht="15" x14ac:dyDescent="0.25">
      <c r="A122" s="480"/>
      <c r="B122" s="487" t="s">
        <v>656</v>
      </c>
      <c r="C122" s="577">
        <v>1</v>
      </c>
      <c r="D122" s="578"/>
      <c r="E122" s="50"/>
      <c r="F122" s="50"/>
      <c r="G122" s="50"/>
      <c r="H122" s="50"/>
      <c r="I122" s="50"/>
      <c r="J122" s="50"/>
      <c r="K122" s="50"/>
      <c r="L122" s="50"/>
      <c r="M122" s="50"/>
    </row>
    <row r="123" spans="1:22" ht="15" x14ac:dyDescent="0.25">
      <c r="A123" s="480"/>
      <c r="B123" s="579" t="s">
        <v>2165</v>
      </c>
      <c r="C123" s="580"/>
      <c r="D123" s="578"/>
      <c r="E123" s="50"/>
      <c r="F123" s="50"/>
      <c r="G123" s="50"/>
      <c r="H123" s="50"/>
      <c r="I123" s="50"/>
      <c r="J123" s="50"/>
      <c r="K123" s="50"/>
      <c r="L123" s="50"/>
      <c r="M123" s="50"/>
    </row>
    <row r="124" spans="1:22" ht="15" x14ac:dyDescent="0.25">
      <c r="A124" s="480"/>
      <c r="B124" s="579" t="s">
        <v>2166</v>
      </c>
      <c r="C124" s="581"/>
      <c r="D124" s="578"/>
      <c r="E124" s="50"/>
      <c r="F124" s="50"/>
      <c r="G124" s="50"/>
      <c r="H124" s="50"/>
      <c r="I124" s="50"/>
      <c r="J124" s="50"/>
      <c r="K124" s="50"/>
      <c r="L124" s="50"/>
      <c r="M124" s="50"/>
    </row>
    <row r="125" spans="1:22" ht="15" x14ac:dyDescent="0.25">
      <c r="A125" s="480"/>
      <c r="B125" s="582" t="s">
        <v>147</v>
      </c>
      <c r="C125" s="581"/>
      <c r="D125" s="507"/>
      <c r="E125" s="50"/>
      <c r="F125" s="50"/>
      <c r="G125" s="50"/>
      <c r="H125" s="50"/>
      <c r="I125" s="50"/>
      <c r="J125" s="50"/>
      <c r="K125" s="50"/>
      <c r="L125" s="50"/>
      <c r="M125" s="50"/>
    </row>
    <row r="126" spans="1:22" ht="15.75" thickBot="1" x14ac:dyDescent="0.3">
      <c r="A126" s="480"/>
      <c r="B126" s="583" t="s">
        <v>1968</v>
      </c>
      <c r="C126" s="584"/>
      <c r="D126" s="507"/>
      <c r="E126" s="50"/>
      <c r="F126" s="50"/>
      <c r="G126" s="50"/>
      <c r="H126" s="50"/>
      <c r="I126" s="50"/>
      <c r="J126" s="50"/>
      <c r="K126" s="50"/>
      <c r="L126" s="50"/>
      <c r="M126" s="50"/>
    </row>
    <row r="127" spans="1:22" ht="15" x14ac:dyDescent="0.25">
      <c r="A127" s="480"/>
      <c r="B127" s="50"/>
      <c r="C127" s="50"/>
      <c r="D127" s="50"/>
      <c r="E127" s="50"/>
      <c r="F127" s="50"/>
      <c r="G127" s="50"/>
      <c r="H127" s="50"/>
      <c r="I127" s="50"/>
      <c r="J127" s="50"/>
      <c r="K127" s="50"/>
      <c r="L127" s="50"/>
      <c r="M127" s="50"/>
    </row>
    <row r="128" spans="1:22" ht="15" x14ac:dyDescent="0.25">
      <c r="A128" s="480"/>
      <c r="B128" s="50"/>
      <c r="C128" s="50"/>
      <c r="D128" s="50"/>
      <c r="E128" s="50"/>
      <c r="F128" s="50"/>
      <c r="G128" s="50"/>
      <c r="H128" s="50"/>
      <c r="I128" s="50"/>
      <c r="J128" s="50"/>
      <c r="K128" s="50"/>
      <c r="L128" s="50"/>
      <c r="M128" s="50"/>
    </row>
    <row r="129" spans="1:17" ht="15" x14ac:dyDescent="0.25">
      <c r="A129" s="480" t="s">
        <v>2167</v>
      </c>
      <c r="B129" s="483" t="s">
        <v>2168</v>
      </c>
      <c r="C129" s="50"/>
      <c r="D129" s="50"/>
      <c r="E129" s="511"/>
      <c r="F129" s="50"/>
      <c r="G129" s="50"/>
      <c r="H129" s="50"/>
      <c r="I129" s="50"/>
      <c r="J129" s="50"/>
      <c r="K129" s="50"/>
      <c r="L129" s="50"/>
      <c r="M129" s="50"/>
    </row>
    <row r="130" spans="1:17" ht="15.75" thickBot="1" x14ac:dyDescent="0.3">
      <c r="A130" s="480"/>
      <c r="B130" s="50"/>
      <c r="C130" s="50"/>
      <c r="D130" s="50"/>
      <c r="E130" s="50"/>
      <c r="F130" s="50"/>
      <c r="G130" s="50"/>
      <c r="H130" s="50"/>
      <c r="I130" s="50"/>
      <c r="J130" s="50"/>
      <c r="K130" s="50"/>
      <c r="L130" s="50"/>
      <c r="M130" s="50"/>
    </row>
    <row r="131" spans="1:17" ht="15.75" thickBot="1" x14ac:dyDescent="0.3">
      <c r="A131" s="480"/>
      <c r="B131" s="50"/>
      <c r="C131" s="548" t="s">
        <v>2115</v>
      </c>
      <c r="D131" s="50"/>
      <c r="E131" s="50"/>
      <c r="F131" s="50"/>
      <c r="G131" s="50"/>
      <c r="H131" s="50"/>
      <c r="I131" s="50"/>
      <c r="J131" s="50"/>
      <c r="K131" s="50"/>
      <c r="L131" s="50"/>
      <c r="M131" s="50"/>
    </row>
    <row r="132" spans="1:17" ht="15" x14ac:dyDescent="0.25">
      <c r="A132" s="480"/>
      <c r="B132" s="487" t="s">
        <v>2169</v>
      </c>
      <c r="C132" s="585">
        <v>0.99999999999999989</v>
      </c>
      <c r="D132" s="50"/>
      <c r="E132" s="50"/>
      <c r="F132" s="50"/>
      <c r="G132" s="50"/>
      <c r="H132" s="50"/>
      <c r="I132" s="50"/>
      <c r="J132" s="50"/>
      <c r="K132" s="50"/>
      <c r="L132" s="50"/>
      <c r="M132" s="50"/>
    </row>
    <row r="133" spans="1:17" ht="15" x14ac:dyDescent="0.25">
      <c r="A133" s="480"/>
      <c r="B133" s="579" t="s">
        <v>2170</v>
      </c>
      <c r="C133" s="586">
        <v>0</v>
      </c>
      <c r="D133" s="50"/>
      <c r="E133" s="50"/>
      <c r="F133" s="50"/>
      <c r="G133" s="50"/>
      <c r="H133" s="50"/>
      <c r="I133" s="50"/>
      <c r="J133" s="50"/>
      <c r="K133" s="50"/>
      <c r="L133" s="50"/>
      <c r="M133" s="50"/>
    </row>
    <row r="134" spans="1:17" ht="15" x14ac:dyDescent="0.25">
      <c r="A134" s="480"/>
      <c r="B134" s="579" t="s">
        <v>2171</v>
      </c>
      <c r="C134" s="586">
        <v>0</v>
      </c>
      <c r="D134" s="50"/>
      <c r="E134" s="50"/>
      <c r="F134" s="50"/>
      <c r="G134" s="50"/>
      <c r="H134" s="50"/>
      <c r="I134" s="50"/>
      <c r="J134" s="50"/>
      <c r="K134" s="50"/>
      <c r="L134" s="50"/>
      <c r="M134" s="50"/>
    </row>
    <row r="135" spans="1:17" ht="15" x14ac:dyDescent="0.25">
      <c r="A135" s="480"/>
      <c r="B135" s="579" t="s">
        <v>2172</v>
      </c>
      <c r="C135" s="586">
        <v>0</v>
      </c>
      <c r="D135" s="50"/>
      <c r="E135" s="50"/>
      <c r="F135" s="50"/>
      <c r="G135" s="50"/>
      <c r="H135" s="50"/>
      <c r="I135" s="50"/>
      <c r="J135" s="50"/>
      <c r="K135" s="50"/>
      <c r="L135" s="50"/>
      <c r="M135" s="50"/>
    </row>
    <row r="136" spans="1:17" ht="15" x14ac:dyDescent="0.25">
      <c r="A136" s="480"/>
      <c r="B136" s="579" t="s">
        <v>147</v>
      </c>
      <c r="C136" s="586">
        <v>0</v>
      </c>
      <c r="D136" s="50"/>
      <c r="E136" s="50"/>
      <c r="F136" s="50"/>
      <c r="G136" s="50"/>
      <c r="H136" s="50"/>
      <c r="I136" s="50"/>
      <c r="J136" s="50"/>
      <c r="K136" s="50"/>
      <c r="L136" s="50"/>
      <c r="M136" s="50"/>
    </row>
    <row r="137" spans="1:17" ht="15.75" thickBot="1" x14ac:dyDescent="0.3">
      <c r="A137" s="480"/>
      <c r="B137" s="491" t="s">
        <v>1968</v>
      </c>
      <c r="C137" s="587">
        <v>0</v>
      </c>
      <c r="D137" s="50"/>
      <c r="E137" s="50"/>
      <c r="F137" s="50"/>
      <c r="G137" s="50"/>
      <c r="H137" s="50"/>
      <c r="I137" s="50"/>
      <c r="J137" s="50"/>
      <c r="K137" s="50"/>
      <c r="L137" s="50"/>
      <c r="M137" s="50"/>
    </row>
    <row r="138" spans="1:17" ht="15" x14ac:dyDescent="0.25">
      <c r="A138" s="480"/>
      <c r="B138" s="50"/>
      <c r="C138" s="50"/>
      <c r="D138" s="50"/>
      <c r="E138" s="50"/>
      <c r="F138" s="50"/>
      <c r="G138" s="50"/>
      <c r="H138" s="50"/>
      <c r="I138" s="50"/>
      <c r="J138" s="50"/>
      <c r="K138" s="50"/>
      <c r="L138" s="50"/>
      <c r="M138" s="50"/>
    </row>
    <row r="139" spans="1:17" ht="15" x14ac:dyDescent="0.25">
      <c r="A139" s="480"/>
      <c r="B139" s="50"/>
      <c r="C139" s="50"/>
      <c r="D139" s="50"/>
      <c r="E139" s="50"/>
      <c r="F139" s="50"/>
      <c r="G139" s="50"/>
      <c r="H139" s="50"/>
      <c r="I139" s="50"/>
      <c r="J139" s="50"/>
      <c r="K139" s="50"/>
      <c r="L139" s="50"/>
      <c r="M139" s="50"/>
    </row>
    <row r="140" spans="1:17" ht="15" x14ac:dyDescent="0.25">
      <c r="A140" s="566" t="s">
        <v>2173</v>
      </c>
      <c r="B140" s="525" t="s">
        <v>2174</v>
      </c>
      <c r="C140" s="50"/>
      <c r="D140" s="50"/>
      <c r="E140" s="50"/>
      <c r="F140" s="50"/>
      <c r="G140" s="50"/>
      <c r="H140" s="50"/>
      <c r="I140" s="50"/>
      <c r="J140" s="50"/>
      <c r="K140" s="50"/>
      <c r="L140" s="50"/>
      <c r="M140" s="50"/>
    </row>
    <row r="141" spans="1:17" ht="15.75" thickBot="1" x14ac:dyDescent="0.3">
      <c r="A141" s="480"/>
      <c r="B141" s="50"/>
      <c r="C141" s="50"/>
      <c r="D141" s="50"/>
      <c r="E141" s="50"/>
      <c r="F141" s="50"/>
      <c r="G141" s="50"/>
      <c r="H141" s="50"/>
      <c r="I141" s="50"/>
      <c r="J141" s="50"/>
      <c r="K141" s="50"/>
      <c r="L141" s="50"/>
      <c r="M141" s="50"/>
    </row>
    <row r="142" spans="1:17" ht="15.75" thickBot="1" x14ac:dyDescent="0.3">
      <c r="A142" s="480"/>
      <c r="B142" s="50"/>
      <c r="C142" s="50"/>
      <c r="D142" s="548" t="s">
        <v>2115</v>
      </c>
      <c r="E142" s="511"/>
      <c r="F142" s="50"/>
      <c r="G142" s="50"/>
      <c r="H142" s="50"/>
      <c r="I142" s="50"/>
      <c r="J142" s="50"/>
      <c r="K142" s="50"/>
      <c r="L142" s="50"/>
      <c r="M142" s="50"/>
    </row>
    <row r="143" spans="1:17" ht="15" x14ac:dyDescent="0.25">
      <c r="A143" s="480"/>
      <c r="B143" s="588" t="s">
        <v>2175</v>
      </c>
      <c r="C143" s="589"/>
      <c r="D143" s="585">
        <f>CRD_PRETS_PROFESSION_EMPRUNTEUR_EMPLOYE/CRD_PRETS_SELECTION</f>
        <v>0.76662985687974794</v>
      </c>
      <c r="E143" s="50"/>
      <c r="F143" s="50"/>
      <c r="G143" s="50"/>
      <c r="H143" s="50"/>
      <c r="I143" s="50"/>
      <c r="J143" s="50"/>
      <c r="K143" s="50"/>
      <c r="L143" s="50"/>
      <c r="M143" s="50"/>
      <c r="O143" s="590"/>
      <c r="P143" s="590"/>
      <c r="Q143" s="590"/>
    </row>
    <row r="144" spans="1:17" ht="15" x14ac:dyDescent="0.25">
      <c r="A144" s="480"/>
      <c r="B144" s="515" t="s">
        <v>2176</v>
      </c>
      <c r="C144" s="536"/>
      <c r="D144" s="586">
        <f>CRD_PRETS_PROFESSION_EMPRUNTEUR_FONCTIONNAIRE/CRD_PRETS_SELECTION</f>
        <v>7.542878699510161E-2</v>
      </c>
      <c r="E144" s="50"/>
      <c r="F144" s="50"/>
      <c r="G144" s="50"/>
      <c r="H144" s="50"/>
      <c r="I144" s="50"/>
      <c r="J144" s="50"/>
      <c r="K144" s="50"/>
      <c r="L144" s="50"/>
      <c r="M144" s="50"/>
      <c r="O144" s="591"/>
      <c r="P144" s="591"/>
      <c r="Q144" s="592"/>
    </row>
    <row r="145" spans="1:17" ht="15" x14ac:dyDescent="0.25">
      <c r="A145" s="480"/>
      <c r="B145" s="515" t="s">
        <v>2177</v>
      </c>
      <c r="C145" s="536"/>
      <c r="D145" s="586">
        <f>CRD_PRETS_PROFESSION_EMPRUNTEUR_A_SON_COMPTE/CRD_PRETS_SELECTION</f>
        <v>9.0347034003974577E-2</v>
      </c>
      <c r="E145" s="50"/>
      <c r="F145" s="50"/>
      <c r="G145" s="50"/>
      <c r="H145" s="50"/>
      <c r="I145" s="50"/>
      <c r="J145" s="50"/>
      <c r="K145" s="50"/>
      <c r="L145" s="50"/>
      <c r="M145" s="50"/>
      <c r="O145" s="591"/>
      <c r="P145" s="591"/>
      <c r="Q145" s="592"/>
    </row>
    <row r="146" spans="1:17" ht="15" x14ac:dyDescent="0.25">
      <c r="A146" s="480"/>
      <c r="B146" s="515" t="s">
        <v>2178</v>
      </c>
      <c r="C146" s="536"/>
      <c r="D146" s="586">
        <f>CRD_PRETS_PROFESSION_EMPRUNTEUR_RETRAITE_PENSION/CRD_PRETS_SELECTION</f>
        <v>2.2339364580329622E-2</v>
      </c>
      <c r="E146" s="50"/>
      <c r="F146" s="50"/>
      <c r="G146" s="50"/>
      <c r="H146" s="50"/>
      <c r="I146" s="50"/>
      <c r="J146" s="50"/>
      <c r="K146" s="50"/>
      <c r="L146" s="50"/>
      <c r="M146" s="50"/>
      <c r="O146" s="591"/>
      <c r="P146" s="591"/>
      <c r="Q146" s="592"/>
    </row>
    <row r="147" spans="1:17" ht="15" x14ac:dyDescent="0.25">
      <c r="A147" s="480"/>
      <c r="B147" s="515" t="s">
        <v>2179</v>
      </c>
      <c r="C147" s="536"/>
      <c r="D147" s="586">
        <f>CRD_PRETS_PROFESSION_EMPRUNTEUR_AUTRE_INACTIF/CRD_PRETS_SELECTION</f>
        <v>1.1887883924957423E-2</v>
      </c>
      <c r="E147" s="50"/>
      <c r="F147" s="50"/>
      <c r="G147" s="50"/>
      <c r="H147" s="50"/>
      <c r="I147" s="50"/>
      <c r="J147" s="50"/>
      <c r="K147" s="50"/>
      <c r="L147" s="50"/>
      <c r="M147" s="50"/>
      <c r="O147" s="591"/>
      <c r="P147" s="591"/>
      <c r="Q147" s="592"/>
    </row>
    <row r="148" spans="1:17" ht="15.75" thickBot="1" x14ac:dyDescent="0.3">
      <c r="A148" s="480"/>
      <c r="B148" s="593" t="s">
        <v>1968</v>
      </c>
      <c r="C148" s="537"/>
      <c r="D148" s="587">
        <f>CRD_PRETS_PROFESSION_EMPRUNTEUR_INCONNUE/CRD_PRETS_SELECTION</f>
        <v>3.3367073615888844E-2</v>
      </c>
      <c r="E148" s="50"/>
      <c r="F148" s="50"/>
      <c r="G148" s="50"/>
      <c r="H148" s="50"/>
      <c r="I148" s="50"/>
      <c r="J148" s="50"/>
      <c r="K148" s="50"/>
      <c r="L148" s="50"/>
      <c r="M148" s="50"/>
      <c r="O148" s="591"/>
      <c r="P148" s="591"/>
      <c r="Q148" s="592"/>
    </row>
    <row r="149" spans="1:17" ht="15" x14ac:dyDescent="0.25">
      <c r="A149" s="480"/>
      <c r="B149" s="50"/>
      <c r="C149" s="50"/>
      <c r="D149" s="50"/>
      <c r="E149" s="50"/>
      <c r="F149" s="482"/>
      <c r="G149" s="50"/>
      <c r="H149" s="50"/>
      <c r="I149" s="50"/>
      <c r="J149" s="50"/>
      <c r="K149" s="50"/>
      <c r="L149" s="50"/>
      <c r="M149" s="50"/>
      <c r="O149" s="591"/>
      <c r="P149" s="591"/>
      <c r="Q149" s="592"/>
    </row>
    <row r="150" spans="1:17" ht="15" x14ac:dyDescent="0.25">
      <c r="A150" s="480"/>
      <c r="B150" s="507"/>
      <c r="C150" s="507"/>
      <c r="D150" s="507"/>
      <c r="E150" s="507"/>
      <c r="F150" s="507"/>
      <c r="G150" s="507"/>
      <c r="H150" s="507"/>
      <c r="I150" s="507"/>
      <c r="J150" s="507"/>
      <c r="K150" s="50"/>
      <c r="L150" s="50"/>
      <c r="M150" s="50"/>
      <c r="O150" s="591"/>
      <c r="P150" s="591"/>
      <c r="Q150" s="592"/>
    </row>
    <row r="151" spans="1:17" ht="15" x14ac:dyDescent="0.25">
      <c r="A151" s="480" t="s">
        <v>2180</v>
      </c>
      <c r="B151" s="494" t="s">
        <v>2181</v>
      </c>
      <c r="C151" s="50"/>
      <c r="D151" s="50"/>
      <c r="E151" s="50"/>
      <c r="F151" s="507"/>
      <c r="G151" s="50"/>
      <c r="H151" s="50"/>
      <c r="I151" s="50"/>
      <c r="J151" s="50"/>
      <c r="K151" s="50"/>
      <c r="L151" s="50"/>
      <c r="M151" s="50"/>
      <c r="O151" s="591"/>
      <c r="P151" s="591"/>
      <c r="Q151" s="592"/>
    </row>
    <row r="152" spans="1:17" ht="15.75" thickBot="1" x14ac:dyDescent="0.3">
      <c r="A152" s="480"/>
      <c r="B152" s="494"/>
      <c r="C152" s="50"/>
      <c r="D152" s="50"/>
      <c r="E152" s="50"/>
      <c r="F152" s="507"/>
      <c r="G152" s="50"/>
      <c r="H152" s="50"/>
      <c r="I152" s="50"/>
      <c r="J152" s="50"/>
      <c r="K152" s="50"/>
      <c r="L152" s="50"/>
      <c r="M152" s="50"/>
      <c r="O152" s="591"/>
      <c r="P152" s="591"/>
      <c r="Q152" s="592"/>
    </row>
    <row r="153" spans="1:17" ht="15" x14ac:dyDescent="0.25">
      <c r="A153" s="480"/>
      <c r="B153" s="588" t="s">
        <v>2182</v>
      </c>
      <c r="C153" s="594"/>
      <c r="D153" s="659">
        <f>NBE_PRETS_SELECTION</f>
        <v>38731</v>
      </c>
      <c r="E153" s="511"/>
      <c r="F153" s="502"/>
      <c r="G153" s="502"/>
      <c r="H153" s="50"/>
      <c r="I153" s="595"/>
      <c r="J153" s="50"/>
      <c r="K153" s="50"/>
      <c r="L153" s="50"/>
      <c r="M153" s="50"/>
      <c r="O153" s="591"/>
      <c r="P153" s="591"/>
      <c r="Q153" s="592"/>
    </row>
    <row r="154" spans="1:17" ht="15.75" thickBot="1" x14ac:dyDescent="0.3">
      <c r="A154" s="480"/>
      <c r="B154" s="522" t="s">
        <v>2183</v>
      </c>
      <c r="C154" s="596"/>
      <c r="D154" s="597">
        <f>CRD_PRETS_SELECTION/NBE_PRETS_SELECTION</f>
        <v>103272.79923911078</v>
      </c>
      <c r="E154" s="511"/>
      <c r="F154" s="502"/>
      <c r="G154" s="502"/>
      <c r="H154" s="50"/>
      <c r="I154" s="50"/>
      <c r="J154" s="50"/>
      <c r="K154" s="50"/>
      <c r="L154" s="50"/>
      <c r="M154" s="50"/>
      <c r="O154" s="591"/>
      <c r="P154" s="591"/>
      <c r="Q154" s="592"/>
    </row>
    <row r="155" spans="1:17" s="254" customFormat="1" ht="15.75" thickBot="1" x14ac:dyDescent="0.3">
      <c r="A155" s="566"/>
      <c r="B155" s="546"/>
      <c r="C155" s="598"/>
      <c r="D155" s="599"/>
      <c r="E155" s="502"/>
      <c r="F155" s="502"/>
      <c r="G155" s="502"/>
      <c r="H155" s="576"/>
      <c r="I155" s="576"/>
      <c r="J155" s="576"/>
      <c r="K155" s="576"/>
      <c r="L155" s="576"/>
      <c r="M155" s="576"/>
      <c r="O155" s="591"/>
      <c r="P155" s="591"/>
      <c r="Q155" s="592"/>
    </row>
    <row r="156" spans="1:17" s="254" customFormat="1" ht="27" thickBot="1" x14ac:dyDescent="0.3">
      <c r="A156" s="566"/>
      <c r="B156" s="498"/>
      <c r="C156" s="499"/>
      <c r="D156" s="484" t="s">
        <v>2184</v>
      </c>
      <c r="E156" s="502"/>
      <c r="F156" s="502"/>
      <c r="G156" s="502"/>
      <c r="H156" s="576"/>
      <c r="I156" s="576"/>
      <c r="J156" s="576"/>
      <c r="K156" s="576"/>
      <c r="L156" s="576"/>
      <c r="M156" s="576"/>
      <c r="O156" s="591"/>
      <c r="P156" s="591"/>
      <c r="Q156" s="592"/>
    </row>
    <row r="157" spans="1:17" ht="15" x14ac:dyDescent="0.25">
      <c r="A157" s="480"/>
      <c r="B157" s="512" t="s">
        <v>2185</v>
      </c>
      <c r="C157" s="600"/>
      <c r="D157" s="585">
        <f>CRD_PRETS__5_LARGEST_EXPOSURES/CRD_PRETS_SELECTION</f>
        <v>1.1513336282239256E-3</v>
      </c>
      <c r="E157" s="511"/>
      <c r="F157" s="506"/>
      <c r="G157" s="506"/>
      <c r="H157" s="50"/>
      <c r="I157" s="50"/>
      <c r="J157" s="50"/>
      <c r="K157" s="50"/>
      <c r="L157" s="50"/>
      <c r="M157" s="50"/>
      <c r="O157" s="591"/>
      <c r="P157" s="591"/>
      <c r="Q157" s="592"/>
    </row>
    <row r="158" spans="1:17" ht="15.75" thickBot="1" x14ac:dyDescent="0.3">
      <c r="A158" s="480"/>
      <c r="B158" s="593" t="s">
        <v>2186</v>
      </c>
      <c r="C158" s="537"/>
      <c r="D158" s="587">
        <f>CRD_PRETS__10_LARGEST_EXPOSURES/CRD_PRETS_SELECTION</f>
        <v>2.1912187894639538E-3</v>
      </c>
      <c r="E158" s="511"/>
      <c r="F158" s="506"/>
      <c r="G158" s="506"/>
      <c r="H158" s="50"/>
      <c r="I158" s="50"/>
      <c r="J158" s="50"/>
      <c r="K158" s="50"/>
      <c r="L158" s="50"/>
      <c r="M158" s="50"/>
      <c r="O158" s="591"/>
      <c r="P158" s="591"/>
      <c r="Q158" s="592"/>
    </row>
    <row r="159" spans="1:17" s="254" customFormat="1" ht="15.75" thickBot="1" x14ac:dyDescent="0.3">
      <c r="A159" s="566"/>
      <c r="B159" s="498"/>
      <c r="C159" s="498"/>
      <c r="D159" s="506"/>
      <c r="E159" s="506"/>
      <c r="F159" s="506"/>
      <c r="G159" s="506"/>
      <c r="H159" s="576"/>
      <c r="I159" s="576"/>
      <c r="J159" s="576"/>
      <c r="K159" s="576"/>
      <c r="L159" s="576"/>
      <c r="M159" s="576"/>
      <c r="O159" s="591"/>
      <c r="P159" s="591"/>
      <c r="Q159" s="592"/>
    </row>
    <row r="160" spans="1:17" s="254" customFormat="1" ht="39" thickBot="1" x14ac:dyDescent="0.3">
      <c r="A160" s="566"/>
      <c r="B160" s="601"/>
      <c r="C160" s="602" t="s">
        <v>2187</v>
      </c>
      <c r="D160" s="603" t="s">
        <v>2188</v>
      </c>
      <c r="E160" s="604" t="s">
        <v>2189</v>
      </c>
      <c r="F160" s="506"/>
      <c r="G160" s="506"/>
      <c r="H160" s="576"/>
      <c r="I160" s="576"/>
      <c r="J160" s="576"/>
      <c r="K160" s="576"/>
      <c r="L160" s="576"/>
      <c r="M160" s="576"/>
      <c r="O160" s="605"/>
      <c r="P160" s="605"/>
      <c r="Q160" s="606"/>
    </row>
    <row r="161" spans="1:17" s="254" customFormat="1" ht="15" x14ac:dyDescent="0.25">
      <c r="A161" s="566"/>
      <c r="B161" s="512" t="s">
        <v>1969</v>
      </c>
      <c r="C161" s="607">
        <f>NBE_PRETS_TRANCHE_0_200000</f>
        <v>34638</v>
      </c>
      <c r="D161" s="607">
        <f>CRD_PRETS_TRANCHE_0_200000/1000</f>
        <v>2820593.17429</v>
      </c>
      <c r="E161" s="608">
        <f>CRD_PRETS_TRANCHE_0_200000/CRD_PRETS_SELECTION</f>
        <v>0.70517318841968735</v>
      </c>
      <c r="F161" s="506"/>
      <c r="G161" s="506"/>
      <c r="H161" s="576"/>
      <c r="I161" s="576"/>
      <c r="J161" s="576"/>
      <c r="K161" s="576"/>
      <c r="L161" s="576"/>
      <c r="M161" s="576"/>
      <c r="O161" s="605"/>
      <c r="P161" s="605"/>
      <c r="Q161" s="606"/>
    </row>
    <row r="162" spans="1:17" s="254" customFormat="1" ht="15" x14ac:dyDescent="0.25">
      <c r="A162" s="566"/>
      <c r="B162" s="515" t="s">
        <v>1970</v>
      </c>
      <c r="C162" s="609">
        <f>NBE_PRETS_TRANCHE_200000_400000</f>
        <v>3654</v>
      </c>
      <c r="D162" s="609">
        <f>CRD_PRETS_TRANCHE_200000_400000/1000</f>
        <v>961254.25323999999</v>
      </c>
      <c r="E162" s="610">
        <f>CRD_PRETS_TRANCHE_200000_400000/CRD_PRETS_SELECTION</f>
        <v>0.2403220474394947</v>
      </c>
      <c r="F162" s="506"/>
      <c r="G162" s="506"/>
      <c r="H162" s="576"/>
      <c r="I162" s="576"/>
      <c r="J162" s="576"/>
      <c r="K162" s="576"/>
      <c r="L162" s="576"/>
      <c r="M162" s="576"/>
      <c r="O162" s="605"/>
      <c r="P162" s="605"/>
      <c r="Q162" s="606"/>
    </row>
    <row r="163" spans="1:17" s="254" customFormat="1" ht="15" x14ac:dyDescent="0.25">
      <c r="A163" s="566"/>
      <c r="B163" s="515" t="s">
        <v>1971</v>
      </c>
      <c r="C163" s="609">
        <f>NBE_PRETS_TRANCHE_400000_600000</f>
        <v>379</v>
      </c>
      <c r="D163" s="609">
        <f>CRD_PRETS_TRANCHE_400000_600000/1000</f>
        <v>175359.16545</v>
      </c>
      <c r="E163" s="610">
        <f>CRD_PRETS_TRANCHE_400000_600000/CRD_PRETS_SELECTION</f>
        <v>4.3841339100637693E-2</v>
      </c>
      <c r="F163" s="506"/>
      <c r="G163" s="506"/>
      <c r="H163" s="576"/>
      <c r="I163" s="576"/>
      <c r="J163" s="576"/>
      <c r="K163" s="576"/>
      <c r="L163" s="576"/>
      <c r="M163" s="576"/>
      <c r="O163" s="605"/>
      <c r="P163" s="605"/>
      <c r="Q163" s="606"/>
    </row>
    <row r="164" spans="1:17" s="254" customFormat="1" ht="15" x14ac:dyDescent="0.25">
      <c r="A164" s="566"/>
      <c r="B164" s="515" t="s">
        <v>1972</v>
      </c>
      <c r="C164" s="609">
        <f>NBE_PRETS_TRANCHE_600000_800000</f>
        <v>51</v>
      </c>
      <c r="D164" s="609">
        <f>CRD_PRETS_TRANCHE_600000_800000/1000</f>
        <v>34684.093359999999</v>
      </c>
      <c r="E164" s="610">
        <f>CRD_PRETS_TRANCHE_600000_800000/CRD_PRETS_SELECTION</f>
        <v>8.6713294653965652E-3</v>
      </c>
      <c r="F164" s="506"/>
      <c r="G164" s="506"/>
      <c r="H164" s="576"/>
      <c r="I164" s="576"/>
      <c r="J164" s="576"/>
      <c r="K164" s="576"/>
      <c r="L164" s="576"/>
      <c r="M164" s="576"/>
      <c r="O164" s="605"/>
      <c r="P164" s="605"/>
      <c r="Q164" s="606"/>
    </row>
    <row r="165" spans="1:17" s="254" customFormat="1" ht="15" x14ac:dyDescent="0.25">
      <c r="A165" s="566"/>
      <c r="B165" s="515" t="s">
        <v>2190</v>
      </c>
      <c r="C165" s="609">
        <f>NBE_PRETS_TRANCHE_800000_1000000</f>
        <v>9</v>
      </c>
      <c r="D165" s="609">
        <f>CRD_PRETS_TRANCHE_800000_1000000/1000</f>
        <v>7968.1009899999999</v>
      </c>
      <c r="E165" s="610">
        <f>CRD_PRETS_TRANCHE_800000_1000000/CRD_PRETS_SELECTION</f>
        <v>1.9920955747837529E-3</v>
      </c>
      <c r="F165" s="506"/>
      <c r="G165" s="506"/>
      <c r="H165" s="576"/>
      <c r="I165" s="576"/>
      <c r="J165" s="576"/>
      <c r="K165" s="576"/>
      <c r="L165" s="576"/>
      <c r="M165" s="576"/>
      <c r="O165" s="605"/>
      <c r="P165" s="605"/>
      <c r="Q165" s="606"/>
    </row>
    <row r="166" spans="1:17" s="254" customFormat="1" ht="15" x14ac:dyDescent="0.25">
      <c r="A166" s="566"/>
      <c r="B166" s="515" t="s">
        <v>2191</v>
      </c>
      <c r="C166" s="609">
        <f>NBE_PRETS_TRANCHE_SUP_1000000</f>
        <v>0</v>
      </c>
      <c r="D166" s="609">
        <f>CRD_PRETS_TRANCHE_SUP_1000000/1000</f>
        <v>0</v>
      </c>
      <c r="E166" s="610">
        <f>CRD_PRETS_TRANCHE_SUP_1000000/CRD_PRETS_SELECTION</f>
        <v>0</v>
      </c>
      <c r="F166" s="506"/>
      <c r="G166" s="506"/>
      <c r="H166" s="576"/>
      <c r="I166" s="576"/>
      <c r="J166" s="576"/>
      <c r="K166" s="576"/>
      <c r="L166" s="576"/>
      <c r="M166" s="576"/>
      <c r="O166" s="605"/>
      <c r="P166" s="605"/>
      <c r="Q166" s="606"/>
    </row>
    <row r="167" spans="1:17" s="254" customFormat="1" ht="15.75" thickBot="1" x14ac:dyDescent="0.3">
      <c r="A167" s="566"/>
      <c r="B167" s="522" t="s">
        <v>2192</v>
      </c>
      <c r="C167" s="611">
        <f>SUM(C161:C166)</f>
        <v>38731</v>
      </c>
      <c r="D167" s="612">
        <f>SUM(D161:D166)</f>
        <v>3999858.7873300002</v>
      </c>
      <c r="E167" s="613">
        <f>SUM(E161:E166)</f>
        <v>1.0000000000000002</v>
      </c>
      <c r="F167" s="506"/>
      <c r="G167" s="506"/>
      <c r="H167" s="576"/>
      <c r="I167" s="576"/>
      <c r="J167" s="576"/>
      <c r="K167" s="576"/>
      <c r="L167" s="576"/>
      <c r="M167" s="576"/>
      <c r="O167" s="605"/>
      <c r="P167" s="605"/>
      <c r="Q167" s="606"/>
    </row>
    <row r="168" spans="1:17" s="254" customFormat="1" ht="15" x14ac:dyDescent="0.25">
      <c r="A168" s="566"/>
      <c r="B168" s="498"/>
      <c r="C168" s="498"/>
      <c r="D168" s="506"/>
      <c r="E168" s="506"/>
      <c r="F168" s="506"/>
      <c r="G168" s="506"/>
      <c r="H168" s="576"/>
      <c r="I168" s="576"/>
      <c r="J168" s="576"/>
      <c r="K168" s="576"/>
      <c r="L168" s="576"/>
      <c r="M168" s="576"/>
      <c r="O168" s="591"/>
      <c r="P168" s="591"/>
      <c r="Q168" s="592"/>
    </row>
    <row r="169" spans="1:17" ht="15" x14ac:dyDescent="0.25">
      <c r="A169" s="480"/>
      <c r="B169" s="50"/>
      <c r="C169" s="50"/>
      <c r="D169" s="50"/>
      <c r="E169" s="50"/>
      <c r="F169" s="482"/>
      <c r="G169" s="50"/>
      <c r="H169" s="50"/>
      <c r="I169" s="50"/>
      <c r="J169" s="50"/>
      <c r="K169" s="50"/>
      <c r="L169" s="50"/>
      <c r="M169" s="50"/>
      <c r="O169" s="591"/>
      <c r="P169" s="591"/>
      <c r="Q169" s="592"/>
    </row>
    <row r="170" spans="1:17" ht="15" x14ac:dyDescent="0.25">
      <c r="A170" s="480" t="s">
        <v>2193</v>
      </c>
      <c r="B170" s="525" t="s">
        <v>2194</v>
      </c>
      <c r="C170" s="50"/>
      <c r="D170" s="50"/>
      <c r="E170" s="50"/>
      <c r="F170" s="482"/>
      <c r="G170" s="50"/>
      <c r="H170" s="50"/>
      <c r="I170" s="50"/>
      <c r="J170" s="50"/>
      <c r="K170" s="50"/>
      <c r="L170" s="50"/>
      <c r="M170" s="50"/>
      <c r="O170" s="591"/>
      <c r="P170" s="591"/>
      <c r="Q170" s="592"/>
    </row>
    <row r="171" spans="1:17" ht="13.5" thickBot="1" x14ac:dyDescent="0.25">
      <c r="A171" s="301"/>
      <c r="B171" s="302"/>
      <c r="F171" s="316"/>
      <c r="O171" s="591"/>
      <c r="P171" s="591"/>
      <c r="Q171" s="592"/>
    </row>
    <row r="172" spans="1:17" ht="13.5" thickBot="1" x14ac:dyDescent="0.25">
      <c r="A172" s="301"/>
      <c r="B172" s="404"/>
      <c r="C172" s="405" t="s">
        <v>2043</v>
      </c>
      <c r="D172" s="282" t="s">
        <v>2081</v>
      </c>
      <c r="E172" s="358" t="s">
        <v>2082</v>
      </c>
      <c r="O172" s="591"/>
      <c r="P172" s="591"/>
      <c r="Q172" s="592"/>
    </row>
    <row r="173" spans="1:17" ht="13.5" thickBot="1" x14ac:dyDescent="0.25">
      <c r="A173" s="301"/>
      <c r="B173" s="257" t="s">
        <v>2036</v>
      </c>
      <c r="C173" s="614"/>
      <c r="D173" s="615"/>
      <c r="E173" s="616"/>
      <c r="O173" s="591"/>
      <c r="P173" s="591"/>
      <c r="Q173" s="592"/>
    </row>
    <row r="174" spans="1:17" s="254" customFormat="1" x14ac:dyDescent="0.2">
      <c r="A174" s="306"/>
      <c r="B174" s="263"/>
      <c r="C174" s="262"/>
      <c r="D174" s="262"/>
      <c r="E174" s="264"/>
      <c r="O174" s="591"/>
      <c r="P174" s="591"/>
      <c r="Q174" s="592"/>
    </row>
    <row r="175" spans="1:17" ht="13.5" thickBot="1" x14ac:dyDescent="0.25">
      <c r="A175" s="301"/>
      <c r="B175" s="302"/>
      <c r="F175" s="316"/>
      <c r="O175" s="591"/>
      <c r="P175" s="591"/>
      <c r="Q175" s="592"/>
    </row>
    <row r="176" spans="1:17" s="262" customFormat="1" x14ac:dyDescent="0.2">
      <c r="A176" s="617"/>
      <c r="B176" s="252" t="s">
        <v>2195</v>
      </c>
      <c r="C176" s="253"/>
      <c r="D176" s="253"/>
      <c r="E176" s="253"/>
      <c r="F176" s="253"/>
      <c r="G176" s="253"/>
      <c r="H176" s="253"/>
      <c r="I176" s="253"/>
      <c r="J176" s="253"/>
      <c r="K176" s="253"/>
      <c r="L176" s="253"/>
      <c r="M176" s="407"/>
      <c r="O176" s="591"/>
      <c r="P176" s="591"/>
      <c r="Q176" s="592"/>
    </row>
    <row r="177" spans="1:17" ht="38.25" x14ac:dyDescent="0.2">
      <c r="A177" s="301"/>
      <c r="B177" s="618" t="s">
        <v>1523</v>
      </c>
      <c r="C177" s="619" t="s">
        <v>2196</v>
      </c>
      <c r="D177" s="619" t="s">
        <v>2197</v>
      </c>
      <c r="E177" s="620"/>
      <c r="F177" s="621" t="s">
        <v>1986</v>
      </c>
      <c r="G177" s="622"/>
      <c r="H177" s="619" t="s">
        <v>2198</v>
      </c>
      <c r="I177" s="619" t="s">
        <v>2199</v>
      </c>
      <c r="J177" s="619" t="s">
        <v>2200</v>
      </c>
      <c r="K177" s="619" t="s">
        <v>2201</v>
      </c>
      <c r="L177" s="619" t="s">
        <v>2202</v>
      </c>
      <c r="M177" s="623" t="s">
        <v>2203</v>
      </c>
      <c r="O177" s="591"/>
      <c r="P177" s="591"/>
      <c r="Q177" s="592"/>
    </row>
    <row r="178" spans="1:17" x14ac:dyDescent="0.2">
      <c r="A178" s="301"/>
      <c r="B178" s="443"/>
      <c r="C178" s="624"/>
      <c r="D178" s="624"/>
      <c r="E178" s="625" t="s">
        <v>1990</v>
      </c>
      <c r="F178" s="625" t="s">
        <v>1993</v>
      </c>
      <c r="G178" s="625" t="s">
        <v>1994</v>
      </c>
      <c r="H178" s="624"/>
      <c r="I178" s="624"/>
      <c r="J178" s="624"/>
      <c r="K178" s="624"/>
      <c r="L178" s="624"/>
      <c r="M178" s="626"/>
      <c r="O178" s="591"/>
      <c r="P178" s="591"/>
      <c r="Q178" s="592"/>
    </row>
    <row r="179" spans="1:17" x14ac:dyDescent="0.2">
      <c r="A179" s="301"/>
      <c r="B179" s="627"/>
      <c r="C179" s="628"/>
      <c r="D179" s="628"/>
      <c r="E179" s="628"/>
      <c r="F179" s="628"/>
      <c r="G179" s="628"/>
      <c r="H179" s="628"/>
      <c r="I179" s="628"/>
      <c r="J179" s="628"/>
      <c r="K179" s="628"/>
      <c r="L179" s="628"/>
      <c r="M179" s="629"/>
      <c r="O179" s="591"/>
      <c r="P179" s="591"/>
      <c r="Q179" s="592"/>
    </row>
    <row r="180" spans="1:17" x14ac:dyDescent="0.2">
      <c r="A180" s="301"/>
      <c r="B180" s="627"/>
      <c r="C180" s="628"/>
      <c r="D180" s="628"/>
      <c r="E180" s="628"/>
      <c r="F180" s="628"/>
      <c r="G180" s="628"/>
      <c r="H180" s="628"/>
      <c r="I180" s="628"/>
      <c r="J180" s="628"/>
      <c r="K180" s="628"/>
      <c r="L180" s="628"/>
      <c r="M180" s="629"/>
      <c r="O180" s="591"/>
      <c r="P180" s="591"/>
      <c r="Q180" s="592"/>
    </row>
    <row r="181" spans="1:17" x14ac:dyDescent="0.2">
      <c r="A181" s="301"/>
      <c r="B181" s="627"/>
      <c r="C181" s="628"/>
      <c r="D181" s="628"/>
      <c r="E181" s="628"/>
      <c r="F181" s="628"/>
      <c r="G181" s="628"/>
      <c r="H181" s="628"/>
      <c r="I181" s="628"/>
      <c r="J181" s="628"/>
      <c r="K181" s="628"/>
      <c r="L181" s="628"/>
      <c r="M181" s="629"/>
      <c r="O181" s="591"/>
      <c r="P181" s="591"/>
      <c r="Q181" s="592"/>
    </row>
    <row r="182" spans="1:17" ht="13.5" thickBot="1" x14ac:dyDescent="0.25">
      <c r="A182" s="301"/>
      <c r="B182" s="630"/>
      <c r="C182" s="631"/>
      <c r="D182" s="631"/>
      <c r="E182" s="631"/>
      <c r="F182" s="631"/>
      <c r="G182" s="631"/>
      <c r="H182" s="631"/>
      <c r="I182" s="631"/>
      <c r="J182" s="631"/>
      <c r="K182" s="631"/>
      <c r="L182" s="631"/>
      <c r="M182" s="632"/>
      <c r="O182" s="633"/>
      <c r="P182" s="633"/>
      <c r="Q182" s="592"/>
    </row>
    <row r="183" spans="1:17" x14ac:dyDescent="0.2">
      <c r="A183" s="301"/>
      <c r="O183" s="591"/>
      <c r="P183" s="591"/>
      <c r="Q183" s="592"/>
    </row>
    <row r="184" spans="1:17" ht="13.5" thickBot="1" x14ac:dyDescent="0.25">
      <c r="A184" s="301"/>
      <c r="B184" s="302"/>
      <c r="F184" s="316"/>
      <c r="O184" s="591"/>
      <c r="P184" s="591"/>
      <c r="Q184" s="592"/>
    </row>
    <row r="185" spans="1:17" s="262" customFormat="1" x14ac:dyDescent="0.2">
      <c r="A185" s="617"/>
      <c r="B185" s="252" t="s">
        <v>2204</v>
      </c>
      <c r="C185" s="253"/>
      <c r="D185" s="253"/>
      <c r="E185" s="253"/>
      <c r="F185" s="253"/>
      <c r="G185" s="253"/>
      <c r="H185" s="253"/>
      <c r="I185" s="253"/>
      <c r="J185" s="407"/>
      <c r="O185" s="591"/>
      <c r="P185" s="591"/>
      <c r="Q185" s="592"/>
    </row>
    <row r="186" spans="1:17" ht="25.5" x14ac:dyDescent="0.2">
      <c r="A186" s="301"/>
      <c r="B186" s="618" t="s">
        <v>1523</v>
      </c>
      <c r="C186" s="619" t="s">
        <v>2196</v>
      </c>
      <c r="D186" s="619" t="s">
        <v>2197</v>
      </c>
      <c r="E186" s="620"/>
      <c r="F186" s="621" t="s">
        <v>1986</v>
      </c>
      <c r="G186" s="622"/>
      <c r="H186" s="619" t="s">
        <v>2198</v>
      </c>
      <c r="I186" s="619" t="s">
        <v>2202</v>
      </c>
      <c r="J186" s="623" t="s">
        <v>2203</v>
      </c>
      <c r="O186" s="591"/>
      <c r="P186" s="591"/>
      <c r="Q186" s="592"/>
    </row>
    <row r="187" spans="1:17" x14ac:dyDescent="0.2">
      <c r="A187" s="301"/>
      <c r="B187" s="443"/>
      <c r="C187" s="624"/>
      <c r="D187" s="624"/>
      <c r="E187" s="625" t="s">
        <v>1990</v>
      </c>
      <c r="F187" s="625" t="s">
        <v>1993</v>
      </c>
      <c r="G187" s="625" t="s">
        <v>1994</v>
      </c>
      <c r="H187" s="624"/>
      <c r="I187" s="624"/>
      <c r="J187" s="626"/>
      <c r="O187" s="591"/>
      <c r="P187" s="591"/>
      <c r="Q187" s="592"/>
    </row>
    <row r="188" spans="1:17" x14ac:dyDescent="0.2">
      <c r="A188" s="301"/>
      <c r="B188" s="627"/>
      <c r="C188" s="628"/>
      <c r="D188" s="628"/>
      <c r="E188" s="628"/>
      <c r="F188" s="628"/>
      <c r="G188" s="628"/>
      <c r="H188" s="628"/>
      <c r="I188" s="628"/>
      <c r="J188" s="629"/>
      <c r="O188" s="591"/>
      <c r="P188" s="591"/>
      <c r="Q188" s="592"/>
    </row>
    <row r="189" spans="1:17" x14ac:dyDescent="0.2">
      <c r="A189" s="301"/>
      <c r="B189" s="627"/>
      <c r="C189" s="628"/>
      <c r="D189" s="628"/>
      <c r="E189" s="628"/>
      <c r="F189" s="628"/>
      <c r="G189" s="628"/>
      <c r="H189" s="628"/>
      <c r="I189" s="628"/>
      <c r="J189" s="629"/>
      <c r="O189" s="591"/>
      <c r="P189" s="591"/>
      <c r="Q189" s="592"/>
    </row>
    <row r="190" spans="1:17" x14ac:dyDescent="0.2">
      <c r="A190" s="301"/>
      <c r="B190" s="627"/>
      <c r="C190" s="628"/>
      <c r="D190" s="628"/>
      <c r="E190" s="628"/>
      <c r="F190" s="628"/>
      <c r="G190" s="628"/>
      <c r="H190" s="628"/>
      <c r="I190" s="628"/>
      <c r="J190" s="629"/>
      <c r="O190" s="591"/>
      <c r="P190" s="591"/>
      <c r="Q190" s="592"/>
    </row>
    <row r="191" spans="1:17" ht="13.5" thickBot="1" x14ac:dyDescent="0.25">
      <c r="A191" s="301"/>
      <c r="B191" s="630"/>
      <c r="C191" s="631"/>
      <c r="D191" s="631"/>
      <c r="E191" s="631"/>
      <c r="F191" s="631"/>
      <c r="G191" s="631"/>
      <c r="H191" s="631"/>
      <c r="I191" s="631"/>
      <c r="J191" s="632"/>
      <c r="O191" s="591"/>
      <c r="P191" s="591"/>
      <c r="Q191" s="592"/>
    </row>
    <row r="192" spans="1:17" x14ac:dyDescent="0.2">
      <c r="A192" s="301"/>
      <c r="O192" s="591"/>
      <c r="P192" s="591"/>
      <c r="Q192" s="592"/>
    </row>
    <row r="193" spans="1:1" x14ac:dyDescent="0.2">
      <c r="A193" s="301"/>
    </row>
    <row r="194" spans="1:1" x14ac:dyDescent="0.2">
      <c r="A194" s="301"/>
    </row>
    <row r="195" spans="1:1" x14ac:dyDescent="0.2">
      <c r="A195" s="301"/>
    </row>
    <row r="196" spans="1:1" x14ac:dyDescent="0.2">
      <c r="A196" s="301"/>
    </row>
    <row r="197" spans="1:1" x14ac:dyDescent="0.2">
      <c r="A197" s="301"/>
    </row>
    <row r="198" spans="1:1" x14ac:dyDescent="0.2">
      <c r="A198" s="301"/>
    </row>
    <row r="199" spans="1:1" x14ac:dyDescent="0.2">
      <c r="A199" s="301"/>
    </row>
    <row r="200" spans="1:1" x14ac:dyDescent="0.2">
      <c r="A200" s="301"/>
    </row>
    <row r="201" spans="1:1" x14ac:dyDescent="0.2">
      <c r="A201" s="301"/>
    </row>
    <row r="202" spans="1:1" x14ac:dyDescent="0.2">
      <c r="A202" s="301"/>
    </row>
    <row r="203" spans="1:1" x14ac:dyDescent="0.2">
      <c r="A203" s="301"/>
    </row>
    <row r="204" spans="1:1" x14ac:dyDescent="0.2">
      <c r="A204" s="301"/>
    </row>
    <row r="205" spans="1:1" x14ac:dyDescent="0.2">
      <c r="A205" s="301"/>
    </row>
    <row r="206" spans="1:1" x14ac:dyDescent="0.2">
      <c r="A206" s="301"/>
    </row>
    <row r="207" spans="1:1" x14ac:dyDescent="0.2">
      <c r="A207" s="301"/>
    </row>
    <row r="208" spans="1:1" x14ac:dyDescent="0.2">
      <c r="A208" s="301"/>
    </row>
    <row r="209" spans="1:1" x14ac:dyDescent="0.2">
      <c r="A209" s="301"/>
    </row>
    <row r="210" spans="1:1" x14ac:dyDescent="0.2">
      <c r="A210" s="301"/>
    </row>
    <row r="211" spans="1:1" x14ac:dyDescent="0.2">
      <c r="A211" s="301"/>
    </row>
    <row r="212" spans="1:1" x14ac:dyDescent="0.2">
      <c r="A212" s="301"/>
    </row>
    <row r="213" spans="1:1" x14ac:dyDescent="0.2">
      <c r="A213" s="301"/>
    </row>
    <row r="214" spans="1:1" x14ac:dyDescent="0.2">
      <c r="A214" s="301"/>
    </row>
    <row r="215" spans="1:1" x14ac:dyDescent="0.2">
      <c r="A215" s="301"/>
    </row>
    <row r="216" spans="1:1" x14ac:dyDescent="0.2">
      <c r="A216" s="301"/>
    </row>
    <row r="217" spans="1:1" x14ac:dyDescent="0.2">
      <c r="A217" s="301"/>
    </row>
    <row r="218" spans="1:1" x14ac:dyDescent="0.2">
      <c r="A218" s="301"/>
    </row>
    <row r="219" spans="1:1" x14ac:dyDescent="0.2">
      <c r="A219" s="301"/>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&amp;C&amp;1#&amp;"Calibri"&amp;10&amp;K000000PUBLIC</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BreakPreview" zoomScaleNormal="100" workbookViewId="0">
      <selection activeCell="J21" sqref="J21"/>
    </sheetView>
  </sheetViews>
  <sheetFormatPr baseColWidth="10" defaultColWidth="11.42578125" defaultRowHeight="12.75" x14ac:dyDescent="0.2"/>
  <cols>
    <col min="1" max="1" width="5.5703125" style="246" customWidth="1"/>
    <col min="2" max="2" width="11.42578125" style="246"/>
    <col min="3" max="3" width="12" style="246" bestFit="1" customWidth="1"/>
    <col min="4" max="6" width="15.42578125" style="246" bestFit="1" customWidth="1"/>
    <col min="7" max="7" width="11.5703125" style="246" bestFit="1" customWidth="1"/>
    <col min="8" max="8" width="11.42578125" style="246"/>
    <col min="9" max="9" width="15.42578125" style="246" bestFit="1" customWidth="1"/>
    <col min="10" max="256" width="11.42578125" style="246"/>
    <col min="257" max="257" width="5.5703125" style="246" customWidth="1"/>
    <col min="258" max="258" width="11.42578125" style="246"/>
    <col min="259" max="259" width="12" style="246" bestFit="1" customWidth="1"/>
    <col min="260" max="262" width="15.42578125" style="246" bestFit="1" customWidth="1"/>
    <col min="263" max="263" width="11.5703125" style="246" bestFit="1" customWidth="1"/>
    <col min="264" max="264" width="11.42578125" style="246"/>
    <col min="265" max="265" width="15.42578125" style="246" bestFit="1" customWidth="1"/>
    <col min="266" max="512" width="11.42578125" style="246"/>
    <col min="513" max="513" width="5.5703125" style="246" customWidth="1"/>
    <col min="514" max="514" width="11.42578125" style="246"/>
    <col min="515" max="515" width="12" style="246" bestFit="1" customWidth="1"/>
    <col min="516" max="518" width="15.42578125" style="246" bestFit="1" customWidth="1"/>
    <col min="519" max="519" width="11.5703125" style="246" bestFit="1" customWidth="1"/>
    <col min="520" max="520" width="11.42578125" style="246"/>
    <col min="521" max="521" width="15.42578125" style="246" bestFit="1" customWidth="1"/>
    <col min="522" max="768" width="11.42578125" style="246"/>
    <col min="769" max="769" width="5.5703125" style="246" customWidth="1"/>
    <col min="770" max="770" width="11.42578125" style="246"/>
    <col min="771" max="771" width="12" style="246" bestFit="1" customWidth="1"/>
    <col min="772" max="774" width="15.42578125" style="246" bestFit="1" customWidth="1"/>
    <col min="775" max="775" width="11.5703125" style="246" bestFit="1" customWidth="1"/>
    <col min="776" max="776" width="11.42578125" style="246"/>
    <col min="777" max="777" width="15.42578125" style="246" bestFit="1" customWidth="1"/>
    <col min="778" max="1024" width="11.42578125" style="246"/>
    <col min="1025" max="1025" width="5.5703125" style="246" customWidth="1"/>
    <col min="1026" max="1026" width="11.42578125" style="246"/>
    <col min="1027" max="1027" width="12" style="246" bestFit="1" customWidth="1"/>
    <col min="1028" max="1030" width="15.42578125" style="246" bestFit="1" customWidth="1"/>
    <col min="1031" max="1031" width="11.5703125" style="246" bestFit="1" customWidth="1"/>
    <col min="1032" max="1032" width="11.42578125" style="246"/>
    <col min="1033" max="1033" width="15.42578125" style="246" bestFit="1" customWidth="1"/>
    <col min="1034" max="1280" width="11.42578125" style="246"/>
    <col min="1281" max="1281" width="5.5703125" style="246" customWidth="1"/>
    <col min="1282" max="1282" width="11.42578125" style="246"/>
    <col min="1283" max="1283" width="12" style="246" bestFit="1" customWidth="1"/>
    <col min="1284" max="1286" width="15.42578125" style="246" bestFit="1" customWidth="1"/>
    <col min="1287" max="1287" width="11.5703125" style="246" bestFit="1" customWidth="1"/>
    <col min="1288" max="1288" width="11.42578125" style="246"/>
    <col min="1289" max="1289" width="15.42578125" style="246" bestFit="1" customWidth="1"/>
    <col min="1290" max="1536" width="11.42578125" style="246"/>
    <col min="1537" max="1537" width="5.5703125" style="246" customWidth="1"/>
    <col min="1538" max="1538" width="11.42578125" style="246"/>
    <col min="1539" max="1539" width="12" style="246" bestFit="1" customWidth="1"/>
    <col min="1540" max="1542" width="15.42578125" style="246" bestFit="1" customWidth="1"/>
    <col min="1543" max="1543" width="11.5703125" style="246" bestFit="1" customWidth="1"/>
    <col min="1544" max="1544" width="11.42578125" style="246"/>
    <col min="1545" max="1545" width="15.42578125" style="246" bestFit="1" customWidth="1"/>
    <col min="1546" max="1792" width="11.42578125" style="246"/>
    <col min="1793" max="1793" width="5.5703125" style="246" customWidth="1"/>
    <col min="1794" max="1794" width="11.42578125" style="246"/>
    <col min="1795" max="1795" width="12" style="246" bestFit="1" customWidth="1"/>
    <col min="1796" max="1798" width="15.42578125" style="246" bestFit="1" customWidth="1"/>
    <col min="1799" max="1799" width="11.5703125" style="246" bestFit="1" customWidth="1"/>
    <col min="1800" max="1800" width="11.42578125" style="246"/>
    <col min="1801" max="1801" width="15.42578125" style="246" bestFit="1" customWidth="1"/>
    <col min="1802" max="2048" width="11.42578125" style="246"/>
    <col min="2049" max="2049" width="5.5703125" style="246" customWidth="1"/>
    <col min="2050" max="2050" width="11.42578125" style="246"/>
    <col min="2051" max="2051" width="12" style="246" bestFit="1" customWidth="1"/>
    <col min="2052" max="2054" width="15.42578125" style="246" bestFit="1" customWidth="1"/>
    <col min="2055" max="2055" width="11.5703125" style="246" bestFit="1" customWidth="1"/>
    <col min="2056" max="2056" width="11.42578125" style="246"/>
    <col min="2057" max="2057" width="15.42578125" style="246" bestFit="1" customWidth="1"/>
    <col min="2058" max="2304" width="11.42578125" style="246"/>
    <col min="2305" max="2305" width="5.5703125" style="246" customWidth="1"/>
    <col min="2306" max="2306" width="11.42578125" style="246"/>
    <col min="2307" max="2307" width="12" style="246" bestFit="1" customWidth="1"/>
    <col min="2308" max="2310" width="15.42578125" style="246" bestFit="1" customWidth="1"/>
    <col min="2311" max="2311" width="11.5703125" style="246" bestFit="1" customWidth="1"/>
    <col min="2312" max="2312" width="11.42578125" style="246"/>
    <col min="2313" max="2313" width="15.42578125" style="246" bestFit="1" customWidth="1"/>
    <col min="2314" max="2560" width="11.42578125" style="246"/>
    <col min="2561" max="2561" width="5.5703125" style="246" customWidth="1"/>
    <col min="2562" max="2562" width="11.42578125" style="246"/>
    <col min="2563" max="2563" width="12" style="246" bestFit="1" customWidth="1"/>
    <col min="2564" max="2566" width="15.42578125" style="246" bestFit="1" customWidth="1"/>
    <col min="2567" max="2567" width="11.5703125" style="246" bestFit="1" customWidth="1"/>
    <col min="2568" max="2568" width="11.42578125" style="246"/>
    <col min="2569" max="2569" width="15.42578125" style="246" bestFit="1" customWidth="1"/>
    <col min="2570" max="2816" width="11.42578125" style="246"/>
    <col min="2817" max="2817" width="5.5703125" style="246" customWidth="1"/>
    <col min="2818" max="2818" width="11.42578125" style="246"/>
    <col min="2819" max="2819" width="12" style="246" bestFit="1" customWidth="1"/>
    <col min="2820" max="2822" width="15.42578125" style="246" bestFit="1" customWidth="1"/>
    <col min="2823" max="2823" width="11.5703125" style="246" bestFit="1" customWidth="1"/>
    <col min="2824" max="2824" width="11.42578125" style="246"/>
    <col min="2825" max="2825" width="15.42578125" style="246" bestFit="1" customWidth="1"/>
    <col min="2826" max="3072" width="11.42578125" style="246"/>
    <col min="3073" max="3073" width="5.5703125" style="246" customWidth="1"/>
    <col min="3074" max="3074" width="11.42578125" style="246"/>
    <col min="3075" max="3075" width="12" style="246" bestFit="1" customWidth="1"/>
    <col min="3076" max="3078" width="15.42578125" style="246" bestFit="1" customWidth="1"/>
    <col min="3079" max="3079" width="11.5703125" style="246" bestFit="1" customWidth="1"/>
    <col min="3080" max="3080" width="11.42578125" style="246"/>
    <col min="3081" max="3081" width="15.42578125" style="246" bestFit="1" customWidth="1"/>
    <col min="3082" max="3328" width="11.42578125" style="246"/>
    <col min="3329" max="3329" width="5.5703125" style="246" customWidth="1"/>
    <col min="3330" max="3330" width="11.42578125" style="246"/>
    <col min="3331" max="3331" width="12" style="246" bestFit="1" customWidth="1"/>
    <col min="3332" max="3334" width="15.42578125" style="246" bestFit="1" customWidth="1"/>
    <col min="3335" max="3335" width="11.5703125" style="246" bestFit="1" customWidth="1"/>
    <col min="3336" max="3336" width="11.42578125" style="246"/>
    <col min="3337" max="3337" width="15.42578125" style="246" bestFit="1" customWidth="1"/>
    <col min="3338" max="3584" width="11.42578125" style="246"/>
    <col min="3585" max="3585" width="5.5703125" style="246" customWidth="1"/>
    <col min="3586" max="3586" width="11.42578125" style="246"/>
    <col min="3587" max="3587" width="12" style="246" bestFit="1" customWidth="1"/>
    <col min="3588" max="3590" width="15.42578125" style="246" bestFit="1" customWidth="1"/>
    <col min="3591" max="3591" width="11.5703125" style="246" bestFit="1" customWidth="1"/>
    <col min="3592" max="3592" width="11.42578125" style="246"/>
    <col min="3593" max="3593" width="15.42578125" style="246" bestFit="1" customWidth="1"/>
    <col min="3594" max="3840" width="11.42578125" style="246"/>
    <col min="3841" max="3841" width="5.5703125" style="246" customWidth="1"/>
    <col min="3842" max="3842" width="11.42578125" style="246"/>
    <col min="3843" max="3843" width="12" style="246" bestFit="1" customWidth="1"/>
    <col min="3844" max="3846" width="15.42578125" style="246" bestFit="1" customWidth="1"/>
    <col min="3847" max="3847" width="11.5703125" style="246" bestFit="1" customWidth="1"/>
    <col min="3848" max="3848" width="11.42578125" style="246"/>
    <col min="3849" max="3849" width="15.42578125" style="246" bestFit="1" customWidth="1"/>
    <col min="3850" max="4096" width="11.42578125" style="246"/>
    <col min="4097" max="4097" width="5.5703125" style="246" customWidth="1"/>
    <col min="4098" max="4098" width="11.42578125" style="246"/>
    <col min="4099" max="4099" width="12" style="246" bestFit="1" customWidth="1"/>
    <col min="4100" max="4102" width="15.42578125" style="246" bestFit="1" customWidth="1"/>
    <col min="4103" max="4103" width="11.5703125" style="246" bestFit="1" customWidth="1"/>
    <col min="4104" max="4104" width="11.42578125" style="246"/>
    <col min="4105" max="4105" width="15.42578125" style="246" bestFit="1" customWidth="1"/>
    <col min="4106" max="4352" width="11.42578125" style="246"/>
    <col min="4353" max="4353" width="5.5703125" style="246" customWidth="1"/>
    <col min="4354" max="4354" width="11.42578125" style="246"/>
    <col min="4355" max="4355" width="12" style="246" bestFit="1" customWidth="1"/>
    <col min="4356" max="4358" width="15.42578125" style="246" bestFit="1" customWidth="1"/>
    <col min="4359" max="4359" width="11.5703125" style="246" bestFit="1" customWidth="1"/>
    <col min="4360" max="4360" width="11.42578125" style="246"/>
    <col min="4361" max="4361" width="15.42578125" style="246" bestFit="1" customWidth="1"/>
    <col min="4362" max="4608" width="11.42578125" style="246"/>
    <col min="4609" max="4609" width="5.5703125" style="246" customWidth="1"/>
    <col min="4610" max="4610" width="11.42578125" style="246"/>
    <col min="4611" max="4611" width="12" style="246" bestFit="1" customWidth="1"/>
    <col min="4612" max="4614" width="15.42578125" style="246" bestFit="1" customWidth="1"/>
    <col min="4615" max="4615" width="11.5703125" style="246" bestFit="1" customWidth="1"/>
    <col min="4616" max="4616" width="11.42578125" style="246"/>
    <col min="4617" max="4617" width="15.42578125" style="246" bestFit="1" customWidth="1"/>
    <col min="4618" max="4864" width="11.42578125" style="246"/>
    <col min="4865" max="4865" width="5.5703125" style="246" customWidth="1"/>
    <col min="4866" max="4866" width="11.42578125" style="246"/>
    <col min="4867" max="4867" width="12" style="246" bestFit="1" customWidth="1"/>
    <col min="4868" max="4870" width="15.42578125" style="246" bestFit="1" customWidth="1"/>
    <col min="4871" max="4871" width="11.5703125" style="246" bestFit="1" customWidth="1"/>
    <col min="4872" max="4872" width="11.42578125" style="246"/>
    <col min="4873" max="4873" width="15.42578125" style="246" bestFit="1" customWidth="1"/>
    <col min="4874" max="5120" width="11.42578125" style="246"/>
    <col min="5121" max="5121" width="5.5703125" style="246" customWidth="1"/>
    <col min="5122" max="5122" width="11.42578125" style="246"/>
    <col min="5123" max="5123" width="12" style="246" bestFit="1" customWidth="1"/>
    <col min="5124" max="5126" width="15.42578125" style="246" bestFit="1" customWidth="1"/>
    <col min="5127" max="5127" width="11.5703125" style="246" bestFit="1" customWidth="1"/>
    <col min="5128" max="5128" width="11.42578125" style="246"/>
    <col min="5129" max="5129" width="15.42578125" style="246" bestFit="1" customWidth="1"/>
    <col min="5130" max="5376" width="11.42578125" style="246"/>
    <col min="5377" max="5377" width="5.5703125" style="246" customWidth="1"/>
    <col min="5378" max="5378" width="11.42578125" style="246"/>
    <col min="5379" max="5379" width="12" style="246" bestFit="1" customWidth="1"/>
    <col min="5380" max="5382" width="15.42578125" style="246" bestFit="1" customWidth="1"/>
    <col min="5383" max="5383" width="11.5703125" style="246" bestFit="1" customWidth="1"/>
    <col min="5384" max="5384" width="11.42578125" style="246"/>
    <col min="5385" max="5385" width="15.42578125" style="246" bestFit="1" customWidth="1"/>
    <col min="5386" max="5632" width="11.42578125" style="246"/>
    <col min="5633" max="5633" width="5.5703125" style="246" customWidth="1"/>
    <col min="5634" max="5634" width="11.42578125" style="246"/>
    <col min="5635" max="5635" width="12" style="246" bestFit="1" customWidth="1"/>
    <col min="5636" max="5638" width="15.42578125" style="246" bestFit="1" customWidth="1"/>
    <col min="5639" max="5639" width="11.5703125" style="246" bestFit="1" customWidth="1"/>
    <col min="5640" max="5640" width="11.42578125" style="246"/>
    <col min="5641" max="5641" width="15.42578125" style="246" bestFit="1" customWidth="1"/>
    <col min="5642" max="5888" width="11.42578125" style="246"/>
    <col min="5889" max="5889" width="5.5703125" style="246" customWidth="1"/>
    <col min="5890" max="5890" width="11.42578125" style="246"/>
    <col min="5891" max="5891" width="12" style="246" bestFit="1" customWidth="1"/>
    <col min="5892" max="5894" width="15.42578125" style="246" bestFit="1" customWidth="1"/>
    <col min="5895" max="5895" width="11.5703125" style="246" bestFit="1" customWidth="1"/>
    <col min="5896" max="5896" width="11.42578125" style="246"/>
    <col min="5897" max="5897" width="15.42578125" style="246" bestFit="1" customWidth="1"/>
    <col min="5898" max="6144" width="11.42578125" style="246"/>
    <col min="6145" max="6145" width="5.5703125" style="246" customWidth="1"/>
    <col min="6146" max="6146" width="11.42578125" style="246"/>
    <col min="6147" max="6147" width="12" style="246" bestFit="1" customWidth="1"/>
    <col min="6148" max="6150" width="15.42578125" style="246" bestFit="1" customWidth="1"/>
    <col min="6151" max="6151" width="11.5703125" style="246" bestFit="1" customWidth="1"/>
    <col min="6152" max="6152" width="11.42578125" style="246"/>
    <col min="6153" max="6153" width="15.42578125" style="246" bestFit="1" customWidth="1"/>
    <col min="6154" max="6400" width="11.42578125" style="246"/>
    <col min="6401" max="6401" width="5.5703125" style="246" customWidth="1"/>
    <col min="6402" max="6402" width="11.42578125" style="246"/>
    <col min="6403" max="6403" width="12" style="246" bestFit="1" customWidth="1"/>
    <col min="6404" max="6406" width="15.42578125" style="246" bestFit="1" customWidth="1"/>
    <col min="6407" max="6407" width="11.5703125" style="246" bestFit="1" customWidth="1"/>
    <col min="6408" max="6408" width="11.42578125" style="246"/>
    <col min="6409" max="6409" width="15.42578125" style="246" bestFit="1" customWidth="1"/>
    <col min="6410" max="6656" width="11.42578125" style="246"/>
    <col min="6657" max="6657" width="5.5703125" style="246" customWidth="1"/>
    <col min="6658" max="6658" width="11.42578125" style="246"/>
    <col min="6659" max="6659" width="12" style="246" bestFit="1" customWidth="1"/>
    <col min="6660" max="6662" width="15.42578125" style="246" bestFit="1" customWidth="1"/>
    <col min="6663" max="6663" width="11.5703125" style="246" bestFit="1" customWidth="1"/>
    <col min="6664" max="6664" width="11.42578125" style="246"/>
    <col min="6665" max="6665" width="15.42578125" style="246" bestFit="1" customWidth="1"/>
    <col min="6666" max="6912" width="11.42578125" style="246"/>
    <col min="6913" max="6913" width="5.5703125" style="246" customWidth="1"/>
    <col min="6914" max="6914" width="11.42578125" style="246"/>
    <col min="6915" max="6915" width="12" style="246" bestFit="1" customWidth="1"/>
    <col min="6916" max="6918" width="15.42578125" style="246" bestFit="1" customWidth="1"/>
    <col min="6919" max="6919" width="11.5703125" style="246" bestFit="1" customWidth="1"/>
    <col min="6920" max="6920" width="11.42578125" style="246"/>
    <col min="6921" max="6921" width="15.42578125" style="246" bestFit="1" customWidth="1"/>
    <col min="6922" max="7168" width="11.42578125" style="246"/>
    <col min="7169" max="7169" width="5.5703125" style="246" customWidth="1"/>
    <col min="7170" max="7170" width="11.42578125" style="246"/>
    <col min="7171" max="7171" width="12" style="246" bestFit="1" customWidth="1"/>
    <col min="7172" max="7174" width="15.42578125" style="246" bestFit="1" customWidth="1"/>
    <col min="7175" max="7175" width="11.5703125" style="246" bestFit="1" customWidth="1"/>
    <col min="7176" max="7176" width="11.42578125" style="246"/>
    <col min="7177" max="7177" width="15.42578125" style="246" bestFit="1" customWidth="1"/>
    <col min="7178" max="7424" width="11.42578125" style="246"/>
    <col min="7425" max="7425" width="5.5703125" style="246" customWidth="1"/>
    <col min="7426" max="7426" width="11.42578125" style="246"/>
    <col min="7427" max="7427" width="12" style="246" bestFit="1" customWidth="1"/>
    <col min="7428" max="7430" width="15.42578125" style="246" bestFit="1" customWidth="1"/>
    <col min="7431" max="7431" width="11.5703125" style="246" bestFit="1" customWidth="1"/>
    <col min="7432" max="7432" width="11.42578125" style="246"/>
    <col min="7433" max="7433" width="15.42578125" style="246" bestFit="1" customWidth="1"/>
    <col min="7434" max="7680" width="11.42578125" style="246"/>
    <col min="7681" max="7681" width="5.5703125" style="246" customWidth="1"/>
    <col min="7682" max="7682" width="11.42578125" style="246"/>
    <col min="7683" max="7683" width="12" style="246" bestFit="1" customWidth="1"/>
    <col min="7684" max="7686" width="15.42578125" style="246" bestFit="1" customWidth="1"/>
    <col min="7687" max="7687" width="11.5703125" style="246" bestFit="1" customWidth="1"/>
    <col min="7688" max="7688" width="11.42578125" style="246"/>
    <col min="7689" max="7689" width="15.42578125" style="246" bestFit="1" customWidth="1"/>
    <col min="7690" max="7936" width="11.42578125" style="246"/>
    <col min="7937" max="7937" width="5.5703125" style="246" customWidth="1"/>
    <col min="7938" max="7938" width="11.42578125" style="246"/>
    <col min="7939" max="7939" width="12" style="246" bestFit="1" customWidth="1"/>
    <col min="7940" max="7942" width="15.42578125" style="246" bestFit="1" customWidth="1"/>
    <col min="7943" max="7943" width="11.5703125" style="246" bestFit="1" customWidth="1"/>
    <col min="7944" max="7944" width="11.42578125" style="246"/>
    <col min="7945" max="7945" width="15.42578125" style="246" bestFit="1" customWidth="1"/>
    <col min="7946" max="8192" width="11.42578125" style="246"/>
    <col min="8193" max="8193" width="5.5703125" style="246" customWidth="1"/>
    <col min="8194" max="8194" width="11.42578125" style="246"/>
    <col min="8195" max="8195" width="12" style="246" bestFit="1" customWidth="1"/>
    <col min="8196" max="8198" width="15.42578125" style="246" bestFit="1" customWidth="1"/>
    <col min="8199" max="8199" width="11.5703125" style="246" bestFit="1" customWidth="1"/>
    <col min="8200" max="8200" width="11.42578125" style="246"/>
    <col min="8201" max="8201" width="15.42578125" style="246" bestFit="1" customWidth="1"/>
    <col min="8202" max="8448" width="11.42578125" style="246"/>
    <col min="8449" max="8449" width="5.5703125" style="246" customWidth="1"/>
    <col min="8450" max="8450" width="11.42578125" style="246"/>
    <col min="8451" max="8451" width="12" style="246" bestFit="1" customWidth="1"/>
    <col min="8452" max="8454" width="15.42578125" style="246" bestFit="1" customWidth="1"/>
    <col min="8455" max="8455" width="11.5703125" style="246" bestFit="1" customWidth="1"/>
    <col min="8456" max="8456" width="11.42578125" style="246"/>
    <col min="8457" max="8457" width="15.42578125" style="246" bestFit="1" customWidth="1"/>
    <col min="8458" max="8704" width="11.42578125" style="246"/>
    <col min="8705" max="8705" width="5.5703125" style="246" customWidth="1"/>
    <col min="8706" max="8706" width="11.42578125" style="246"/>
    <col min="8707" max="8707" width="12" style="246" bestFit="1" customWidth="1"/>
    <col min="8708" max="8710" width="15.42578125" style="246" bestFit="1" customWidth="1"/>
    <col min="8711" max="8711" width="11.5703125" style="246" bestFit="1" customWidth="1"/>
    <col min="8712" max="8712" width="11.42578125" style="246"/>
    <col min="8713" max="8713" width="15.42578125" style="246" bestFit="1" customWidth="1"/>
    <col min="8714" max="8960" width="11.42578125" style="246"/>
    <col min="8961" max="8961" width="5.5703125" style="246" customWidth="1"/>
    <col min="8962" max="8962" width="11.42578125" style="246"/>
    <col min="8963" max="8963" width="12" style="246" bestFit="1" customWidth="1"/>
    <col min="8964" max="8966" width="15.42578125" style="246" bestFit="1" customWidth="1"/>
    <col min="8967" max="8967" width="11.5703125" style="246" bestFit="1" customWidth="1"/>
    <col min="8968" max="8968" width="11.42578125" style="246"/>
    <col min="8969" max="8969" width="15.42578125" style="246" bestFit="1" customWidth="1"/>
    <col min="8970" max="9216" width="11.42578125" style="246"/>
    <col min="9217" max="9217" width="5.5703125" style="246" customWidth="1"/>
    <col min="9218" max="9218" width="11.42578125" style="246"/>
    <col min="9219" max="9219" width="12" style="246" bestFit="1" customWidth="1"/>
    <col min="9220" max="9222" width="15.42578125" style="246" bestFit="1" customWidth="1"/>
    <col min="9223" max="9223" width="11.5703125" style="246" bestFit="1" customWidth="1"/>
    <col min="9224" max="9224" width="11.42578125" style="246"/>
    <col min="9225" max="9225" width="15.42578125" style="246" bestFit="1" customWidth="1"/>
    <col min="9226" max="9472" width="11.42578125" style="246"/>
    <col min="9473" max="9473" width="5.5703125" style="246" customWidth="1"/>
    <col min="9474" max="9474" width="11.42578125" style="246"/>
    <col min="9475" max="9475" width="12" style="246" bestFit="1" customWidth="1"/>
    <col min="9476" max="9478" width="15.42578125" style="246" bestFit="1" customWidth="1"/>
    <col min="9479" max="9479" width="11.5703125" style="246" bestFit="1" customWidth="1"/>
    <col min="9480" max="9480" width="11.42578125" style="246"/>
    <col min="9481" max="9481" width="15.42578125" style="246" bestFit="1" customWidth="1"/>
    <col min="9482" max="9728" width="11.42578125" style="246"/>
    <col min="9729" max="9729" width="5.5703125" style="246" customWidth="1"/>
    <col min="9730" max="9730" width="11.42578125" style="246"/>
    <col min="9731" max="9731" width="12" style="246" bestFit="1" customWidth="1"/>
    <col min="9732" max="9734" width="15.42578125" style="246" bestFit="1" customWidth="1"/>
    <col min="9735" max="9735" width="11.5703125" style="246" bestFit="1" customWidth="1"/>
    <col min="9736" max="9736" width="11.42578125" style="246"/>
    <col min="9737" max="9737" width="15.42578125" style="246" bestFit="1" customWidth="1"/>
    <col min="9738" max="9984" width="11.42578125" style="246"/>
    <col min="9985" max="9985" width="5.5703125" style="246" customWidth="1"/>
    <col min="9986" max="9986" width="11.42578125" style="246"/>
    <col min="9987" max="9987" width="12" style="246" bestFit="1" customWidth="1"/>
    <col min="9988" max="9990" width="15.42578125" style="246" bestFit="1" customWidth="1"/>
    <col min="9991" max="9991" width="11.5703125" style="246" bestFit="1" customWidth="1"/>
    <col min="9992" max="9992" width="11.42578125" style="246"/>
    <col min="9993" max="9993" width="15.42578125" style="246" bestFit="1" customWidth="1"/>
    <col min="9994" max="10240" width="11.42578125" style="246"/>
    <col min="10241" max="10241" width="5.5703125" style="246" customWidth="1"/>
    <col min="10242" max="10242" width="11.42578125" style="246"/>
    <col min="10243" max="10243" width="12" style="246" bestFit="1" customWidth="1"/>
    <col min="10244" max="10246" width="15.42578125" style="246" bestFit="1" customWidth="1"/>
    <col min="10247" max="10247" width="11.5703125" style="246" bestFit="1" customWidth="1"/>
    <col min="10248" max="10248" width="11.42578125" style="246"/>
    <col min="10249" max="10249" width="15.42578125" style="246" bestFit="1" customWidth="1"/>
    <col min="10250" max="10496" width="11.42578125" style="246"/>
    <col min="10497" max="10497" width="5.5703125" style="246" customWidth="1"/>
    <col min="10498" max="10498" width="11.42578125" style="246"/>
    <col min="10499" max="10499" width="12" style="246" bestFit="1" customWidth="1"/>
    <col min="10500" max="10502" width="15.42578125" style="246" bestFit="1" customWidth="1"/>
    <col min="10503" max="10503" width="11.5703125" style="246" bestFit="1" customWidth="1"/>
    <col min="10504" max="10504" width="11.42578125" style="246"/>
    <col min="10505" max="10505" width="15.42578125" style="246" bestFit="1" customWidth="1"/>
    <col min="10506" max="10752" width="11.42578125" style="246"/>
    <col min="10753" max="10753" width="5.5703125" style="246" customWidth="1"/>
    <col min="10754" max="10754" width="11.42578125" style="246"/>
    <col min="10755" max="10755" width="12" style="246" bestFit="1" customWidth="1"/>
    <col min="10756" max="10758" width="15.42578125" style="246" bestFit="1" customWidth="1"/>
    <col min="10759" max="10759" width="11.5703125" style="246" bestFit="1" customWidth="1"/>
    <col min="10760" max="10760" width="11.42578125" style="246"/>
    <col min="10761" max="10761" width="15.42578125" style="246" bestFit="1" customWidth="1"/>
    <col min="10762" max="11008" width="11.42578125" style="246"/>
    <col min="11009" max="11009" width="5.5703125" style="246" customWidth="1"/>
    <col min="11010" max="11010" width="11.42578125" style="246"/>
    <col min="11011" max="11011" width="12" style="246" bestFit="1" customWidth="1"/>
    <col min="11012" max="11014" width="15.42578125" style="246" bestFit="1" customWidth="1"/>
    <col min="11015" max="11015" width="11.5703125" style="246" bestFit="1" customWidth="1"/>
    <col min="11016" max="11016" width="11.42578125" style="246"/>
    <col min="11017" max="11017" width="15.42578125" style="246" bestFit="1" customWidth="1"/>
    <col min="11018" max="11264" width="11.42578125" style="246"/>
    <col min="11265" max="11265" width="5.5703125" style="246" customWidth="1"/>
    <col min="11266" max="11266" width="11.42578125" style="246"/>
    <col min="11267" max="11267" width="12" style="246" bestFit="1" customWidth="1"/>
    <col min="11268" max="11270" width="15.42578125" style="246" bestFit="1" customWidth="1"/>
    <col min="11271" max="11271" width="11.5703125" style="246" bestFit="1" customWidth="1"/>
    <col min="11272" max="11272" width="11.42578125" style="246"/>
    <col min="11273" max="11273" width="15.42578125" style="246" bestFit="1" customWidth="1"/>
    <col min="11274" max="11520" width="11.42578125" style="246"/>
    <col min="11521" max="11521" width="5.5703125" style="246" customWidth="1"/>
    <col min="11522" max="11522" width="11.42578125" style="246"/>
    <col min="11523" max="11523" width="12" style="246" bestFit="1" customWidth="1"/>
    <col min="11524" max="11526" width="15.42578125" style="246" bestFit="1" customWidth="1"/>
    <col min="11527" max="11527" width="11.5703125" style="246" bestFit="1" customWidth="1"/>
    <col min="11528" max="11528" width="11.42578125" style="246"/>
    <col min="11529" max="11529" width="15.42578125" style="246" bestFit="1" customWidth="1"/>
    <col min="11530" max="11776" width="11.42578125" style="246"/>
    <col min="11777" max="11777" width="5.5703125" style="246" customWidth="1"/>
    <col min="11778" max="11778" width="11.42578125" style="246"/>
    <col min="11779" max="11779" width="12" style="246" bestFit="1" customWidth="1"/>
    <col min="11780" max="11782" width="15.42578125" style="246" bestFit="1" customWidth="1"/>
    <col min="11783" max="11783" width="11.5703125" style="246" bestFit="1" customWidth="1"/>
    <col min="11784" max="11784" width="11.42578125" style="246"/>
    <col min="11785" max="11785" width="15.42578125" style="246" bestFit="1" customWidth="1"/>
    <col min="11786" max="12032" width="11.42578125" style="246"/>
    <col min="12033" max="12033" width="5.5703125" style="246" customWidth="1"/>
    <col min="12034" max="12034" width="11.42578125" style="246"/>
    <col min="12035" max="12035" width="12" style="246" bestFit="1" customWidth="1"/>
    <col min="12036" max="12038" width="15.42578125" style="246" bestFit="1" customWidth="1"/>
    <col min="12039" max="12039" width="11.5703125" style="246" bestFit="1" customWidth="1"/>
    <col min="12040" max="12040" width="11.42578125" style="246"/>
    <col min="12041" max="12041" width="15.42578125" style="246" bestFit="1" customWidth="1"/>
    <col min="12042" max="12288" width="11.42578125" style="246"/>
    <col min="12289" max="12289" width="5.5703125" style="246" customWidth="1"/>
    <col min="12290" max="12290" width="11.42578125" style="246"/>
    <col min="12291" max="12291" width="12" style="246" bestFit="1" customWidth="1"/>
    <col min="12292" max="12294" width="15.42578125" style="246" bestFit="1" customWidth="1"/>
    <col min="12295" max="12295" width="11.5703125" style="246" bestFit="1" customWidth="1"/>
    <col min="12296" max="12296" width="11.42578125" style="246"/>
    <col min="12297" max="12297" width="15.42578125" style="246" bestFit="1" customWidth="1"/>
    <col min="12298" max="12544" width="11.42578125" style="246"/>
    <col min="12545" max="12545" width="5.5703125" style="246" customWidth="1"/>
    <col min="12546" max="12546" width="11.42578125" style="246"/>
    <col min="12547" max="12547" width="12" style="246" bestFit="1" customWidth="1"/>
    <col min="12548" max="12550" width="15.42578125" style="246" bestFit="1" customWidth="1"/>
    <col min="12551" max="12551" width="11.5703125" style="246" bestFit="1" customWidth="1"/>
    <col min="12552" max="12552" width="11.42578125" style="246"/>
    <col min="12553" max="12553" width="15.42578125" style="246" bestFit="1" customWidth="1"/>
    <col min="12554" max="12800" width="11.42578125" style="246"/>
    <col min="12801" max="12801" width="5.5703125" style="246" customWidth="1"/>
    <col min="12802" max="12802" width="11.42578125" style="246"/>
    <col min="12803" max="12803" width="12" style="246" bestFit="1" customWidth="1"/>
    <col min="12804" max="12806" width="15.42578125" style="246" bestFit="1" customWidth="1"/>
    <col min="12807" max="12807" width="11.5703125" style="246" bestFit="1" customWidth="1"/>
    <col min="12808" max="12808" width="11.42578125" style="246"/>
    <col min="12809" max="12809" width="15.42578125" style="246" bestFit="1" customWidth="1"/>
    <col min="12810" max="13056" width="11.42578125" style="246"/>
    <col min="13057" max="13057" width="5.5703125" style="246" customWidth="1"/>
    <col min="13058" max="13058" width="11.42578125" style="246"/>
    <col min="13059" max="13059" width="12" style="246" bestFit="1" customWidth="1"/>
    <col min="13060" max="13062" width="15.42578125" style="246" bestFit="1" customWidth="1"/>
    <col min="13063" max="13063" width="11.5703125" style="246" bestFit="1" customWidth="1"/>
    <col min="13064" max="13064" width="11.42578125" style="246"/>
    <col min="13065" max="13065" width="15.42578125" style="246" bestFit="1" customWidth="1"/>
    <col min="13066" max="13312" width="11.42578125" style="246"/>
    <col min="13313" max="13313" width="5.5703125" style="246" customWidth="1"/>
    <col min="13314" max="13314" width="11.42578125" style="246"/>
    <col min="13315" max="13315" width="12" style="246" bestFit="1" customWidth="1"/>
    <col min="13316" max="13318" width="15.42578125" style="246" bestFit="1" customWidth="1"/>
    <col min="13319" max="13319" width="11.5703125" style="246" bestFit="1" customWidth="1"/>
    <col min="13320" max="13320" width="11.42578125" style="246"/>
    <col min="13321" max="13321" width="15.42578125" style="246" bestFit="1" customWidth="1"/>
    <col min="13322" max="13568" width="11.42578125" style="246"/>
    <col min="13569" max="13569" width="5.5703125" style="246" customWidth="1"/>
    <col min="13570" max="13570" width="11.42578125" style="246"/>
    <col min="13571" max="13571" width="12" style="246" bestFit="1" customWidth="1"/>
    <col min="13572" max="13574" width="15.42578125" style="246" bestFit="1" customWidth="1"/>
    <col min="13575" max="13575" width="11.5703125" style="246" bestFit="1" customWidth="1"/>
    <col min="13576" max="13576" width="11.42578125" style="246"/>
    <col min="13577" max="13577" width="15.42578125" style="246" bestFit="1" customWidth="1"/>
    <col min="13578" max="13824" width="11.42578125" style="246"/>
    <col min="13825" max="13825" width="5.5703125" style="246" customWidth="1"/>
    <col min="13826" max="13826" width="11.42578125" style="246"/>
    <col min="13827" max="13827" width="12" style="246" bestFit="1" customWidth="1"/>
    <col min="13828" max="13830" width="15.42578125" style="246" bestFit="1" customWidth="1"/>
    <col min="13831" max="13831" width="11.5703125" style="246" bestFit="1" customWidth="1"/>
    <col min="13832" max="13832" width="11.42578125" style="246"/>
    <col min="13833" max="13833" width="15.42578125" style="246" bestFit="1" customWidth="1"/>
    <col min="13834" max="14080" width="11.42578125" style="246"/>
    <col min="14081" max="14081" width="5.5703125" style="246" customWidth="1"/>
    <col min="14082" max="14082" width="11.42578125" style="246"/>
    <col min="14083" max="14083" width="12" style="246" bestFit="1" customWidth="1"/>
    <col min="14084" max="14086" width="15.42578125" style="246" bestFit="1" customWidth="1"/>
    <col min="14087" max="14087" width="11.5703125" style="246" bestFit="1" customWidth="1"/>
    <col min="14088" max="14088" width="11.42578125" style="246"/>
    <col min="14089" max="14089" width="15.42578125" style="246" bestFit="1" customWidth="1"/>
    <col min="14090" max="14336" width="11.42578125" style="246"/>
    <col min="14337" max="14337" width="5.5703125" style="246" customWidth="1"/>
    <col min="14338" max="14338" width="11.42578125" style="246"/>
    <col min="14339" max="14339" width="12" style="246" bestFit="1" customWidth="1"/>
    <col min="14340" max="14342" width="15.42578125" style="246" bestFit="1" customWidth="1"/>
    <col min="14343" max="14343" width="11.5703125" style="246" bestFit="1" customWidth="1"/>
    <col min="14344" max="14344" width="11.42578125" style="246"/>
    <col min="14345" max="14345" width="15.42578125" style="246" bestFit="1" customWidth="1"/>
    <col min="14346" max="14592" width="11.42578125" style="246"/>
    <col min="14593" max="14593" width="5.5703125" style="246" customWidth="1"/>
    <col min="14594" max="14594" width="11.42578125" style="246"/>
    <col min="14595" max="14595" width="12" style="246" bestFit="1" customWidth="1"/>
    <col min="14596" max="14598" width="15.42578125" style="246" bestFit="1" customWidth="1"/>
    <col min="14599" max="14599" width="11.5703125" style="246" bestFit="1" customWidth="1"/>
    <col min="14600" max="14600" width="11.42578125" style="246"/>
    <col min="14601" max="14601" width="15.42578125" style="246" bestFit="1" customWidth="1"/>
    <col min="14602" max="14848" width="11.42578125" style="246"/>
    <col min="14849" max="14849" width="5.5703125" style="246" customWidth="1"/>
    <col min="14850" max="14850" width="11.42578125" style="246"/>
    <col min="14851" max="14851" width="12" style="246" bestFit="1" customWidth="1"/>
    <col min="14852" max="14854" width="15.42578125" style="246" bestFit="1" customWidth="1"/>
    <col min="14855" max="14855" width="11.5703125" style="246" bestFit="1" customWidth="1"/>
    <col min="14856" max="14856" width="11.42578125" style="246"/>
    <col min="14857" max="14857" width="15.42578125" style="246" bestFit="1" customWidth="1"/>
    <col min="14858" max="15104" width="11.42578125" style="246"/>
    <col min="15105" max="15105" width="5.5703125" style="246" customWidth="1"/>
    <col min="15106" max="15106" width="11.42578125" style="246"/>
    <col min="15107" max="15107" width="12" style="246" bestFit="1" customWidth="1"/>
    <col min="15108" max="15110" width="15.42578125" style="246" bestFit="1" customWidth="1"/>
    <col min="15111" max="15111" width="11.5703125" style="246" bestFit="1" customWidth="1"/>
    <col min="15112" max="15112" width="11.42578125" style="246"/>
    <col min="15113" max="15113" width="15.42578125" style="246" bestFit="1" customWidth="1"/>
    <col min="15114" max="15360" width="11.42578125" style="246"/>
    <col min="15361" max="15361" width="5.5703125" style="246" customWidth="1"/>
    <col min="15362" max="15362" width="11.42578125" style="246"/>
    <col min="15363" max="15363" width="12" style="246" bestFit="1" customWidth="1"/>
    <col min="15364" max="15366" width="15.42578125" style="246" bestFit="1" customWidth="1"/>
    <col min="15367" max="15367" width="11.5703125" style="246" bestFit="1" customWidth="1"/>
    <col min="15368" max="15368" width="11.42578125" style="246"/>
    <col min="15369" max="15369" width="15.42578125" style="246" bestFit="1" customWidth="1"/>
    <col min="15370" max="15616" width="11.42578125" style="246"/>
    <col min="15617" max="15617" width="5.5703125" style="246" customWidth="1"/>
    <col min="15618" max="15618" width="11.42578125" style="246"/>
    <col min="15619" max="15619" width="12" style="246" bestFit="1" customWidth="1"/>
    <col min="15620" max="15622" width="15.42578125" style="246" bestFit="1" customWidth="1"/>
    <col min="15623" max="15623" width="11.5703125" style="246" bestFit="1" customWidth="1"/>
    <col min="15624" max="15624" width="11.42578125" style="246"/>
    <col min="15625" max="15625" width="15.42578125" style="246" bestFit="1" customWidth="1"/>
    <col min="15626" max="15872" width="11.42578125" style="246"/>
    <col min="15873" max="15873" width="5.5703125" style="246" customWidth="1"/>
    <col min="15874" max="15874" width="11.42578125" style="246"/>
    <col min="15875" max="15875" width="12" style="246" bestFit="1" customWidth="1"/>
    <col min="15876" max="15878" width="15.42578125" style="246" bestFit="1" customWidth="1"/>
    <col min="15879" max="15879" width="11.5703125" style="246" bestFit="1" customWidth="1"/>
    <col min="15880" max="15880" width="11.42578125" style="246"/>
    <col min="15881" max="15881" width="15.42578125" style="246" bestFit="1" customWidth="1"/>
    <col min="15882" max="16128" width="11.42578125" style="246"/>
    <col min="16129" max="16129" width="5.5703125" style="246" customWidth="1"/>
    <col min="16130" max="16130" width="11.42578125" style="246"/>
    <col min="16131" max="16131" width="12" style="246" bestFit="1" customWidth="1"/>
    <col min="16132" max="16134" width="15.42578125" style="246" bestFit="1" customWidth="1"/>
    <col min="16135" max="16135" width="11.5703125" style="246" bestFit="1" customWidth="1"/>
    <col min="16136" max="16136" width="11.42578125" style="246"/>
    <col min="16137" max="16137" width="15.42578125" style="246" bestFit="1" customWidth="1"/>
    <col min="16138" max="16384" width="11.42578125" style="246"/>
  </cols>
  <sheetData>
    <row r="1" spans="1:9" s="244" customFormat="1" x14ac:dyDescent="0.2">
      <c r="A1" s="634"/>
      <c r="B1" s="243" t="s">
        <v>1975</v>
      </c>
    </row>
    <row r="2" spans="1:9" ht="13.5" thickBot="1" x14ac:dyDescent="0.25">
      <c r="A2" s="635"/>
    </row>
    <row r="3" spans="1:9" ht="13.5" thickBot="1" x14ac:dyDescent="0.25">
      <c r="A3" s="635"/>
      <c r="B3" s="247" t="s">
        <v>1976</v>
      </c>
      <c r="C3" s="789" t="s">
        <v>1977</v>
      </c>
      <c r="D3" s="790"/>
      <c r="E3" s="791"/>
    </row>
    <row r="4" spans="1:9" ht="13.5" thickBot="1" x14ac:dyDescent="0.25">
      <c r="A4" s="635"/>
      <c r="B4" s="247" t="s">
        <v>1978</v>
      </c>
      <c r="C4" s="636">
        <f>REPORTING_DATE</f>
        <v>44377</v>
      </c>
    </row>
    <row r="5" spans="1:9" x14ac:dyDescent="0.2">
      <c r="A5" s="635"/>
    </row>
    <row r="6" spans="1:9" s="243" customFormat="1" x14ac:dyDescent="0.2">
      <c r="A6" s="251">
        <v>6</v>
      </c>
      <c r="B6" s="243" t="s">
        <v>2205</v>
      </c>
    </row>
    <row r="7" spans="1:9" x14ac:dyDescent="0.2">
      <c r="A7" s="245"/>
    </row>
    <row r="8" spans="1:9" x14ac:dyDescent="0.2">
      <c r="A8" s="245"/>
    </row>
    <row r="9" spans="1:9" x14ac:dyDescent="0.2">
      <c r="A9" s="245" t="s">
        <v>2206</v>
      </c>
      <c r="B9" s="302" t="s">
        <v>2207</v>
      </c>
    </row>
    <row r="10" spans="1:9" ht="13.5" thickBot="1" x14ac:dyDescent="0.25">
      <c r="A10" s="245"/>
      <c r="B10" s="302"/>
    </row>
    <row r="11" spans="1:9" ht="13.5" thickBot="1" x14ac:dyDescent="0.25">
      <c r="A11" s="245"/>
      <c r="D11" s="405">
        <v>2020</v>
      </c>
      <c r="E11" s="405">
        <v>2019</v>
      </c>
      <c r="F11" s="405">
        <f>E11-1</f>
        <v>2018</v>
      </c>
      <c r="G11" s="405">
        <f t="shared" ref="G11" si="0">F11-1</f>
        <v>2017</v>
      </c>
    </row>
    <row r="12" spans="1:9" x14ac:dyDescent="0.2">
      <c r="A12" s="245"/>
      <c r="B12" s="252" t="s">
        <v>2208</v>
      </c>
      <c r="C12" s="252"/>
      <c r="D12" s="637">
        <v>3250</v>
      </c>
      <c r="E12" s="637">
        <v>4250</v>
      </c>
      <c r="F12" s="637">
        <v>4250</v>
      </c>
      <c r="G12" s="637">
        <v>3250</v>
      </c>
    </row>
    <row r="13" spans="1:9" ht="13.5" thickBot="1" x14ac:dyDescent="0.25">
      <c r="A13" s="245"/>
      <c r="B13" s="288" t="s">
        <v>2209</v>
      </c>
      <c r="C13" s="257"/>
      <c r="D13" s="664">
        <v>0</v>
      </c>
      <c r="E13" s="664">
        <v>0</v>
      </c>
      <c r="F13" s="664">
        <f>BONDS_AMOUNT_CHF</f>
        <v>0</v>
      </c>
      <c r="G13" s="665">
        <v>342</v>
      </c>
      <c r="I13" s="640"/>
    </row>
    <row r="14" spans="1:9" ht="13.5" thickBot="1" x14ac:dyDescent="0.25">
      <c r="A14" s="245"/>
      <c r="B14" s="336" t="s">
        <v>2210</v>
      </c>
      <c r="C14" s="337"/>
      <c r="D14" s="641">
        <f>SUM(D12:D13)</f>
        <v>3250</v>
      </c>
      <c r="E14" s="641">
        <f>SUM(E12:E13)</f>
        <v>4250</v>
      </c>
      <c r="F14" s="641">
        <f>SUM(F12:F13)</f>
        <v>4250</v>
      </c>
      <c r="G14" s="641">
        <f t="shared" ref="G14" si="1">SUM(G12:G13)</f>
        <v>3592</v>
      </c>
    </row>
    <row r="15" spans="1:9" ht="13.5" thickBot="1" x14ac:dyDescent="0.25">
      <c r="A15" s="245"/>
      <c r="D15" s="749"/>
      <c r="E15" s="749"/>
      <c r="F15" s="749"/>
      <c r="G15" s="642"/>
      <c r="I15" s="640"/>
    </row>
    <row r="16" spans="1:9" x14ac:dyDescent="0.2">
      <c r="A16" s="245"/>
      <c r="B16" s="252" t="s">
        <v>2211</v>
      </c>
      <c r="C16" s="253"/>
      <c r="D16" s="637">
        <f t="shared" ref="D16:F17" si="2">D12</f>
        <v>3250</v>
      </c>
      <c r="E16" s="637">
        <f t="shared" si="2"/>
        <v>4250</v>
      </c>
      <c r="F16" s="637">
        <f t="shared" si="2"/>
        <v>4250</v>
      </c>
      <c r="G16" s="637">
        <v>3250</v>
      </c>
      <c r="I16" s="640"/>
    </row>
    <row r="17" spans="1:9" x14ac:dyDescent="0.2">
      <c r="A17" s="245"/>
      <c r="B17" s="288" t="s">
        <v>2212</v>
      </c>
      <c r="C17" s="289"/>
      <c r="D17" s="638">
        <f t="shared" si="2"/>
        <v>0</v>
      </c>
      <c r="E17" s="638">
        <f t="shared" si="2"/>
        <v>0</v>
      </c>
      <c r="F17" s="638">
        <f t="shared" si="2"/>
        <v>0</v>
      </c>
      <c r="G17" s="639">
        <v>342</v>
      </c>
      <c r="I17" s="640"/>
    </row>
    <row r="18" spans="1:9" ht="13.5" thickBot="1" x14ac:dyDescent="0.25">
      <c r="A18" s="245"/>
      <c r="B18" s="257" t="s">
        <v>147</v>
      </c>
      <c r="C18" s="258"/>
      <c r="D18" s="666"/>
      <c r="E18" s="666"/>
      <c r="F18" s="666"/>
      <c r="G18" s="666"/>
    </row>
    <row r="19" spans="1:9" ht="13.5" thickBot="1" x14ac:dyDescent="0.25">
      <c r="A19" s="245"/>
      <c r="B19" s="336" t="s">
        <v>2210</v>
      </c>
      <c r="C19" s="337"/>
      <c r="D19" s="641">
        <f>SUM(D16:D18)</f>
        <v>3250</v>
      </c>
      <c r="E19" s="641">
        <f>SUM(E16:E18)</f>
        <v>4250</v>
      </c>
      <c r="F19" s="644">
        <f>SUM(F16:F18)</f>
        <v>4250</v>
      </c>
      <c r="G19" s="641">
        <f t="shared" ref="G19" si="3">SUM(G16:G18)</f>
        <v>3592</v>
      </c>
    </row>
    <row r="20" spans="1:9" ht="13.5" thickBot="1" x14ac:dyDescent="0.25">
      <c r="A20" s="245"/>
      <c r="D20" s="749"/>
      <c r="E20" s="749"/>
      <c r="F20" s="642"/>
      <c r="G20" s="642"/>
    </row>
    <row r="21" spans="1:9" x14ac:dyDescent="0.2">
      <c r="A21" s="245"/>
      <c r="B21" s="252" t="s">
        <v>272</v>
      </c>
      <c r="C21" s="253"/>
      <c r="D21" s="637">
        <f>D19</f>
        <v>3250</v>
      </c>
      <c r="E21" s="637">
        <f>E19</f>
        <v>4250</v>
      </c>
      <c r="F21" s="637">
        <f>F19</f>
        <v>4250</v>
      </c>
      <c r="G21" s="637">
        <f>G19</f>
        <v>3592</v>
      </c>
    </row>
    <row r="22" spans="1:9" x14ac:dyDescent="0.2">
      <c r="A22" s="245"/>
      <c r="B22" s="288" t="s">
        <v>274</v>
      </c>
      <c r="C22" s="289"/>
      <c r="D22" s="643"/>
      <c r="E22" s="643"/>
      <c r="F22" s="643"/>
      <c r="G22" s="643"/>
    </row>
    <row r="23" spans="1:9" ht="13.5" thickBot="1" x14ac:dyDescent="0.25">
      <c r="A23" s="245"/>
      <c r="B23" s="288" t="s">
        <v>147</v>
      </c>
      <c r="C23" s="289"/>
      <c r="D23" s="643"/>
      <c r="E23" s="643"/>
      <c r="F23" s="643"/>
      <c r="G23" s="643"/>
    </row>
    <row r="24" spans="1:9" ht="13.5" thickBot="1" x14ac:dyDescent="0.25">
      <c r="A24" s="245"/>
      <c r="B24" s="336" t="s">
        <v>2210</v>
      </c>
      <c r="C24" s="337"/>
      <c r="D24" s="641">
        <f>SUM(D21:D23)</f>
        <v>3250</v>
      </c>
      <c r="E24" s="641">
        <f>SUM(E21:E23)</f>
        <v>4250</v>
      </c>
      <c r="F24" s="641">
        <f t="shared" ref="F24:G24" si="4">SUM(F21:F23)</f>
        <v>4250</v>
      </c>
      <c r="G24" s="641">
        <f t="shared" si="4"/>
        <v>3592</v>
      </c>
    </row>
    <row r="25" spans="1:9" x14ac:dyDescent="0.2">
      <c r="A25" s="245"/>
      <c r="F25" s="635"/>
    </row>
    <row r="26" spans="1:9" x14ac:dyDescent="0.2">
      <c r="A26" s="245"/>
      <c r="F26" s="635"/>
    </row>
    <row r="27" spans="1:9" x14ac:dyDescent="0.2">
      <c r="A27" s="245" t="s">
        <v>2213</v>
      </c>
      <c r="B27" s="302" t="s">
        <v>2214</v>
      </c>
      <c r="F27" s="635"/>
    </row>
    <row r="28" spans="1:9" ht="13.5" thickBot="1" x14ac:dyDescent="0.25">
      <c r="F28" s="635"/>
    </row>
    <row r="29" spans="1:9" x14ac:dyDescent="0.2">
      <c r="A29" s="245"/>
      <c r="B29" s="252" t="s">
        <v>2208</v>
      </c>
      <c r="C29" s="253"/>
      <c r="D29" s="645">
        <f>BONDS_EMIS_ANNEE_N_MOINS_UN</f>
        <v>0</v>
      </c>
      <c r="E29" s="645">
        <f>BONDS_EMIS_ANNEE_N_MOINS_DEUX</f>
        <v>0</v>
      </c>
      <c r="F29" s="645">
        <f>BONDS_EMIS_ANNEE_N_MOINS_TROIS</f>
        <v>1000</v>
      </c>
      <c r="G29" s="646">
        <v>0</v>
      </c>
    </row>
    <row r="30" spans="1:9" ht="13.5" thickBot="1" x14ac:dyDescent="0.25">
      <c r="A30" s="245"/>
      <c r="B30" s="288" t="s">
        <v>2209</v>
      </c>
      <c r="C30" s="289"/>
      <c r="D30" s="647"/>
      <c r="E30" s="647"/>
      <c r="F30" s="647"/>
      <c r="G30" s="648"/>
    </row>
    <row r="31" spans="1:9" ht="13.5" thickBot="1" x14ac:dyDescent="0.25">
      <c r="A31" s="245"/>
      <c r="B31" s="336" t="s">
        <v>2210</v>
      </c>
      <c r="C31" s="337"/>
      <c r="D31" s="649">
        <f>SUM(D29:D30)</f>
        <v>0</v>
      </c>
      <c r="E31" s="649">
        <f t="shared" ref="E31:G31" si="5">SUM(E29:E30)</f>
        <v>0</v>
      </c>
      <c r="F31" s="649">
        <f t="shared" si="5"/>
        <v>1000</v>
      </c>
      <c r="G31" s="650">
        <f t="shared" si="5"/>
        <v>0</v>
      </c>
    </row>
    <row r="32" spans="1:9" ht="13.5" thickBot="1" x14ac:dyDescent="0.25">
      <c r="A32" s="245"/>
      <c r="D32" s="651"/>
      <c r="E32" s="651"/>
      <c r="F32" s="651"/>
      <c r="G32" s="651"/>
    </row>
    <row r="33" spans="1:7" x14ac:dyDescent="0.2">
      <c r="A33" s="245"/>
      <c r="B33" s="252" t="s">
        <v>2211</v>
      </c>
      <c r="C33" s="253"/>
      <c r="D33" s="645"/>
      <c r="E33" s="645"/>
      <c r="F33" s="645"/>
      <c r="G33" s="646">
        <v>0</v>
      </c>
    </row>
    <row r="34" spans="1:7" x14ac:dyDescent="0.2">
      <c r="A34" s="245"/>
      <c r="B34" s="288" t="s">
        <v>2212</v>
      </c>
      <c r="C34" s="289"/>
      <c r="D34" s="647"/>
      <c r="E34" s="647"/>
      <c r="F34" s="647"/>
      <c r="G34" s="648"/>
    </row>
    <row r="35" spans="1:7" ht="13.5" thickBot="1" x14ac:dyDescent="0.25">
      <c r="A35" s="245"/>
      <c r="B35" s="288" t="s">
        <v>147</v>
      </c>
      <c r="C35" s="289"/>
      <c r="D35" s="647"/>
      <c r="E35" s="647"/>
      <c r="F35" s="647"/>
      <c r="G35" s="648"/>
    </row>
    <row r="36" spans="1:7" ht="13.5" thickBot="1" x14ac:dyDescent="0.25">
      <c r="A36" s="245"/>
      <c r="B36" s="336" t="s">
        <v>2210</v>
      </c>
      <c r="C36" s="337"/>
      <c r="D36" s="649">
        <v>0</v>
      </c>
      <c r="E36" s="649">
        <v>0</v>
      </c>
      <c r="F36" s="649">
        <v>0</v>
      </c>
      <c r="G36" s="650">
        <v>0</v>
      </c>
    </row>
    <row r="37" spans="1:7" ht="13.5" thickBot="1" x14ac:dyDescent="0.25">
      <c r="A37" s="245"/>
      <c r="D37" s="651"/>
      <c r="E37" s="651"/>
      <c r="F37" s="651"/>
      <c r="G37" s="651"/>
    </row>
    <row r="38" spans="1:7" x14ac:dyDescent="0.2">
      <c r="A38" s="245"/>
      <c r="B38" s="252" t="s">
        <v>272</v>
      </c>
      <c r="C38" s="253"/>
      <c r="D38" s="645"/>
      <c r="E38" s="652"/>
      <c r="F38" s="645"/>
      <c r="G38" s="646">
        <v>0</v>
      </c>
    </row>
    <row r="39" spans="1:7" x14ac:dyDescent="0.2">
      <c r="A39" s="245"/>
      <c r="B39" s="288" t="s">
        <v>274</v>
      </c>
      <c r="C39" s="289"/>
      <c r="D39" s="653"/>
      <c r="E39" s="647"/>
      <c r="F39" s="647"/>
      <c r="G39" s="654"/>
    </row>
    <row r="40" spans="1:7" ht="13.5" thickBot="1" x14ac:dyDescent="0.25">
      <c r="A40" s="245"/>
      <c r="B40" s="288" t="s">
        <v>147</v>
      </c>
      <c r="C40" s="289"/>
      <c r="D40" s="655"/>
      <c r="E40" s="656"/>
      <c r="F40" s="657"/>
      <c r="G40" s="658"/>
    </row>
    <row r="41" spans="1:7" ht="13.5" thickBot="1" x14ac:dyDescent="0.25">
      <c r="A41" s="245"/>
      <c r="B41" s="336" t="s">
        <v>2210</v>
      </c>
      <c r="C41" s="337"/>
      <c r="D41" s="649">
        <f>SUM(D38:D40)</f>
        <v>0</v>
      </c>
      <c r="E41" s="649">
        <f t="shared" ref="E41:G41" si="6">SUM(E38:E40)</f>
        <v>0</v>
      </c>
      <c r="F41" s="649">
        <f t="shared" si="6"/>
        <v>0</v>
      </c>
      <c r="G41" s="650">
        <f t="shared" si="6"/>
        <v>0</v>
      </c>
    </row>
    <row r="42" spans="1:7" x14ac:dyDescent="0.2">
      <c r="A42" s="245"/>
    </row>
    <row r="43" spans="1:7" x14ac:dyDescent="0.2">
      <c r="A43" s="245"/>
    </row>
    <row r="44" spans="1:7" x14ac:dyDescent="0.2">
      <c r="A44" s="245"/>
    </row>
    <row r="45" spans="1:7" x14ac:dyDescent="0.2">
      <c r="A45" s="245"/>
    </row>
    <row r="46" spans="1:7" x14ac:dyDescent="0.2">
      <c r="A46" s="245"/>
    </row>
    <row r="47" spans="1:7" x14ac:dyDescent="0.2">
      <c r="A47" s="245"/>
    </row>
    <row r="48" spans="1:7" x14ac:dyDescent="0.2">
      <c r="A48" s="245"/>
    </row>
    <row r="49" spans="1:1" x14ac:dyDescent="0.2">
      <c r="A49" s="245"/>
    </row>
    <row r="50" spans="1:1" x14ac:dyDescent="0.2">
      <c r="A50" s="245"/>
    </row>
    <row r="51" spans="1:1" x14ac:dyDescent="0.2">
      <c r="A51" s="245"/>
    </row>
    <row r="52" spans="1:1" x14ac:dyDescent="0.2">
      <c r="A52" s="245"/>
    </row>
    <row r="53" spans="1:1" x14ac:dyDescent="0.2">
      <c r="A53" s="245"/>
    </row>
    <row r="54" spans="1:1" x14ac:dyDescent="0.2">
      <c r="A54" s="245"/>
    </row>
    <row r="55" spans="1:1" x14ac:dyDescent="0.2">
      <c r="A55" s="245"/>
    </row>
    <row r="56" spans="1:1" x14ac:dyDescent="0.2">
      <c r="A56" s="245"/>
    </row>
    <row r="57" spans="1:1" x14ac:dyDescent="0.2">
      <c r="A57" s="245"/>
    </row>
    <row r="58" spans="1:1" x14ac:dyDescent="0.2">
      <c r="A58" s="245"/>
    </row>
    <row r="59" spans="1:1" x14ac:dyDescent="0.2">
      <c r="A59" s="245"/>
    </row>
    <row r="60" spans="1:1" x14ac:dyDescent="0.2">
      <c r="A60" s="245"/>
    </row>
    <row r="61" spans="1:1" x14ac:dyDescent="0.2">
      <c r="A61" s="245"/>
    </row>
    <row r="62" spans="1:1" x14ac:dyDescent="0.2">
      <c r="A62" s="245"/>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&amp;C&amp;1#&amp;"Calibri"&amp;10&amp;K000000PUBLIC</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43386"/>
  </sheetPr>
  <dimension ref="A1:N112"/>
  <sheetViews>
    <sheetView zoomScale="55" zoomScaleNormal="55" workbookViewId="0">
      <selection sqref="A1:B1"/>
    </sheetView>
  </sheetViews>
  <sheetFormatPr baseColWidth="10" defaultColWidth="8.85546875" defaultRowHeight="15" outlineLevelRow="1" x14ac:dyDescent="0.25"/>
  <cols>
    <col min="1" max="1" width="13.28515625" style="59" customWidth="1"/>
    <col min="2" max="2" width="60.5703125" style="59" bestFit="1" customWidth="1"/>
    <col min="3" max="7" width="41" style="59" customWidth="1"/>
    <col min="8" max="8" width="7.28515625" style="59" customWidth="1"/>
    <col min="9" max="9" width="92" style="59" customWidth="1"/>
    <col min="10" max="11" width="47.7109375" style="59" customWidth="1"/>
    <col min="12" max="12" width="7.28515625" style="59" customWidth="1"/>
    <col min="13" max="13" width="25.7109375" style="59" customWidth="1"/>
    <col min="14" max="14" width="25.7109375" style="57" customWidth="1"/>
    <col min="15" max="16384" width="8.85546875" style="89"/>
  </cols>
  <sheetData>
    <row r="1" spans="1:13" ht="45" customHeight="1" x14ac:dyDescent="0.25">
      <c r="A1" s="812" t="s">
        <v>1542</v>
      </c>
      <c r="B1" s="812"/>
    </row>
    <row r="2" spans="1:13" ht="31.5" x14ac:dyDescent="0.25">
      <c r="A2" s="181" t="s">
        <v>1541</v>
      </c>
      <c r="B2" s="181"/>
      <c r="C2" s="57"/>
      <c r="D2" s="57"/>
      <c r="E2" s="57"/>
      <c r="F2" s="724" t="s">
        <v>2269</v>
      </c>
      <c r="G2" s="92"/>
      <c r="H2" s="57"/>
      <c r="I2" s="56"/>
      <c r="J2" s="57"/>
      <c r="K2" s="57"/>
      <c r="L2" s="57"/>
      <c r="M2" s="57"/>
    </row>
    <row r="3" spans="1:13" ht="15.75" thickBot="1" x14ac:dyDescent="0.3">
      <c r="A3" s="57"/>
      <c r="B3" s="58"/>
      <c r="C3" s="58"/>
      <c r="D3" s="57"/>
      <c r="E3" s="57"/>
      <c r="F3" s="57"/>
      <c r="G3" s="57"/>
      <c r="H3" s="57"/>
      <c r="L3" s="57"/>
      <c r="M3" s="57"/>
    </row>
    <row r="4" spans="1:13" ht="19.5" thickBot="1" x14ac:dyDescent="0.3">
      <c r="A4" s="60"/>
      <c r="B4" s="61" t="s">
        <v>71</v>
      </c>
      <c r="C4" s="62" t="s">
        <v>214</v>
      </c>
      <c r="D4" s="60"/>
      <c r="E4" s="60"/>
      <c r="F4" s="57"/>
      <c r="G4" s="57"/>
      <c r="H4" s="57"/>
      <c r="I4" s="70" t="s">
        <v>1534</v>
      </c>
      <c r="J4" s="116" t="s">
        <v>1240</v>
      </c>
      <c r="L4" s="57"/>
      <c r="M4" s="57"/>
    </row>
    <row r="5" spans="1:13" ht="15.75" thickBot="1" x14ac:dyDescent="0.3">
      <c r="H5" s="57"/>
      <c r="I5" s="135" t="s">
        <v>1242</v>
      </c>
      <c r="J5" s="59" t="s">
        <v>1243</v>
      </c>
      <c r="L5" s="57"/>
      <c r="M5" s="57"/>
    </row>
    <row r="6" spans="1:13" ht="18.75" x14ac:dyDescent="0.25">
      <c r="A6" s="63"/>
      <c r="B6" s="64" t="s">
        <v>1443</v>
      </c>
      <c r="C6" s="63"/>
      <c r="E6" s="65"/>
      <c r="F6" s="65"/>
      <c r="G6" s="65"/>
      <c r="H6" s="57"/>
      <c r="I6" s="135" t="s">
        <v>1245</v>
      </c>
      <c r="J6" s="59" t="s">
        <v>1246</v>
      </c>
      <c r="L6" s="57"/>
      <c r="M6" s="57"/>
    </row>
    <row r="7" spans="1:13" x14ac:dyDescent="0.25">
      <c r="B7" s="67" t="s">
        <v>1540</v>
      </c>
      <c r="H7" s="57"/>
      <c r="I7" s="135" t="s">
        <v>1248</v>
      </c>
      <c r="J7" s="59" t="s">
        <v>1249</v>
      </c>
      <c r="L7" s="57"/>
      <c r="M7" s="57"/>
    </row>
    <row r="8" spans="1:13" x14ac:dyDescent="0.25">
      <c r="B8" s="67" t="s">
        <v>1456</v>
      </c>
      <c r="H8" s="57"/>
      <c r="I8" s="135" t="s">
        <v>1532</v>
      </c>
      <c r="J8" s="59" t="s">
        <v>1533</v>
      </c>
      <c r="L8" s="57"/>
      <c r="M8" s="57"/>
    </row>
    <row r="9" spans="1:13" ht="15.75" thickBot="1" x14ac:dyDescent="0.3">
      <c r="B9" s="68" t="s">
        <v>1478</v>
      </c>
      <c r="H9" s="57"/>
      <c r="L9" s="57"/>
      <c r="M9" s="57"/>
    </row>
    <row r="10" spans="1:13" x14ac:dyDescent="0.25">
      <c r="B10" s="69"/>
      <c r="H10" s="57"/>
      <c r="I10" s="136" t="s">
        <v>1536</v>
      </c>
      <c r="L10" s="57"/>
      <c r="M10" s="57"/>
    </row>
    <row r="11" spans="1:13" x14ac:dyDescent="0.25">
      <c r="B11" s="69"/>
      <c r="H11" s="57"/>
      <c r="I11" s="136" t="s">
        <v>1538</v>
      </c>
      <c r="L11" s="57"/>
      <c r="M11" s="57"/>
    </row>
    <row r="12" spans="1:13" ht="37.5" x14ac:dyDescent="0.25">
      <c r="A12" s="70" t="s">
        <v>81</v>
      </c>
      <c r="B12" s="70" t="s">
        <v>1524</v>
      </c>
      <c r="C12" s="71"/>
      <c r="D12" s="71"/>
      <c r="E12" s="71"/>
      <c r="F12" s="71"/>
      <c r="G12" s="71"/>
      <c r="H12" s="57"/>
      <c r="L12" s="57"/>
      <c r="M12" s="57"/>
    </row>
    <row r="13" spans="1:13" ht="15" customHeight="1" x14ac:dyDescent="0.25">
      <c r="A13" s="78"/>
      <c r="B13" s="79" t="s">
        <v>1455</v>
      </c>
      <c r="C13" s="78" t="s">
        <v>1523</v>
      </c>
      <c r="D13" s="78" t="s">
        <v>1535</v>
      </c>
      <c r="E13" s="80"/>
      <c r="F13" s="81"/>
      <c r="G13" s="81"/>
      <c r="H13" s="57"/>
      <c r="L13" s="57"/>
      <c r="M13" s="57"/>
    </row>
    <row r="14" spans="1:13" x14ac:dyDescent="0.25">
      <c r="A14" s="59" t="s">
        <v>1444</v>
      </c>
      <c r="B14" s="76" t="s">
        <v>1433</v>
      </c>
      <c r="C14" s="133" t="s">
        <v>2661</v>
      </c>
      <c r="D14" s="133" t="s">
        <v>2661</v>
      </c>
      <c r="E14" s="65"/>
      <c r="F14" s="65"/>
      <c r="G14" s="65"/>
      <c r="H14" s="57"/>
      <c r="L14" s="57"/>
      <c r="M14" s="57"/>
    </row>
    <row r="15" spans="1:13" x14ac:dyDescent="0.25">
      <c r="A15" s="59" t="s">
        <v>1445</v>
      </c>
      <c r="B15" s="76" t="s">
        <v>434</v>
      </c>
      <c r="C15" s="143" t="s">
        <v>2265</v>
      </c>
      <c r="E15" s="65"/>
      <c r="F15" s="65"/>
      <c r="G15" s="65"/>
      <c r="H15" s="57"/>
      <c r="L15" s="57"/>
      <c r="M15" s="57"/>
    </row>
    <row r="16" spans="1:13" x14ac:dyDescent="0.25">
      <c r="A16" s="59" t="s">
        <v>1446</v>
      </c>
      <c r="B16" s="76" t="s">
        <v>1434</v>
      </c>
      <c r="E16" s="65"/>
      <c r="F16" s="65"/>
      <c r="G16" s="65"/>
      <c r="H16" s="57"/>
      <c r="L16" s="57"/>
      <c r="M16" s="57"/>
    </row>
    <row r="17" spans="1:13" x14ac:dyDescent="0.25">
      <c r="A17" s="59" t="s">
        <v>1447</v>
      </c>
      <c r="B17" s="76" t="s">
        <v>1435</v>
      </c>
      <c r="E17" s="65"/>
      <c r="F17" s="65"/>
      <c r="G17" s="65"/>
      <c r="H17" s="57"/>
      <c r="L17" s="57"/>
      <c r="M17" s="57"/>
    </row>
    <row r="18" spans="1:13" x14ac:dyDescent="0.25">
      <c r="A18" s="59" t="s">
        <v>1448</v>
      </c>
      <c r="B18" s="76" t="s">
        <v>1436</v>
      </c>
      <c r="C18" s="143" t="s">
        <v>2265</v>
      </c>
      <c r="E18" s="65"/>
      <c r="F18" s="65"/>
      <c r="G18" s="65"/>
      <c r="H18" s="57"/>
      <c r="L18" s="57"/>
      <c r="M18" s="57"/>
    </row>
    <row r="19" spans="1:13" x14ac:dyDescent="0.25">
      <c r="A19" s="59" t="s">
        <v>1449</v>
      </c>
      <c r="B19" s="76" t="s">
        <v>1437</v>
      </c>
      <c r="E19" s="65"/>
      <c r="F19" s="65"/>
      <c r="G19" s="65"/>
      <c r="H19" s="57"/>
      <c r="L19" s="57"/>
      <c r="M19" s="57"/>
    </row>
    <row r="20" spans="1:13" x14ac:dyDescent="0.25">
      <c r="A20" s="59" t="s">
        <v>1450</v>
      </c>
      <c r="B20" s="76" t="s">
        <v>1438</v>
      </c>
      <c r="C20" s="143" t="s">
        <v>2265</v>
      </c>
      <c r="E20" s="65"/>
      <c r="F20" s="65"/>
      <c r="G20" s="65"/>
      <c r="H20" s="57"/>
      <c r="L20" s="57"/>
      <c r="M20" s="57"/>
    </row>
    <row r="21" spans="1:13" x14ac:dyDescent="0.25">
      <c r="A21" s="59" t="s">
        <v>1451</v>
      </c>
      <c r="B21" s="76" t="s">
        <v>1439</v>
      </c>
      <c r="E21" s="65"/>
      <c r="F21" s="65"/>
      <c r="G21" s="65"/>
      <c r="H21" s="57"/>
      <c r="L21" s="57"/>
      <c r="M21" s="57"/>
    </row>
    <row r="22" spans="1:13" x14ac:dyDescent="0.25">
      <c r="A22" s="59" t="s">
        <v>1452</v>
      </c>
      <c r="B22" s="76" t="s">
        <v>1440</v>
      </c>
      <c r="E22" s="65"/>
      <c r="F22" s="65"/>
      <c r="G22" s="65"/>
      <c r="H22" s="57"/>
      <c r="L22" s="57"/>
      <c r="M22" s="57"/>
    </row>
    <row r="23" spans="1:13" x14ac:dyDescent="0.25">
      <c r="A23" s="59" t="s">
        <v>1453</v>
      </c>
      <c r="B23" s="76" t="s">
        <v>1519</v>
      </c>
      <c r="E23" s="65"/>
      <c r="F23" s="65"/>
      <c r="G23" s="65"/>
      <c r="H23" s="57"/>
      <c r="L23" s="57"/>
      <c r="M23" s="57"/>
    </row>
    <row r="24" spans="1:13" x14ac:dyDescent="0.25">
      <c r="A24" s="59" t="s">
        <v>1521</v>
      </c>
      <c r="B24" s="76" t="s">
        <v>1520</v>
      </c>
      <c r="E24" s="65"/>
      <c r="F24" s="65"/>
      <c r="G24" s="65"/>
      <c r="H24" s="57"/>
      <c r="L24" s="57"/>
      <c r="M24" s="57"/>
    </row>
    <row r="25" spans="1:13" outlineLevel="1" x14ac:dyDescent="0.25">
      <c r="A25" s="59" t="s">
        <v>1454</v>
      </c>
      <c r="B25" s="74"/>
      <c r="E25" s="65"/>
      <c r="F25" s="65"/>
      <c r="G25" s="65"/>
      <c r="H25" s="57"/>
      <c r="L25" s="57"/>
      <c r="M25" s="57"/>
    </row>
    <row r="26" spans="1:13" outlineLevel="1" x14ac:dyDescent="0.25">
      <c r="A26" s="59" t="s">
        <v>1457</v>
      </c>
      <c r="B26" s="74"/>
      <c r="E26" s="65"/>
      <c r="F26" s="65"/>
      <c r="G26" s="65"/>
      <c r="H26" s="57"/>
      <c r="L26" s="57"/>
      <c r="M26" s="57"/>
    </row>
    <row r="27" spans="1:13" outlineLevel="1" x14ac:dyDescent="0.25">
      <c r="A27" s="59" t="s">
        <v>1458</v>
      </c>
      <c r="B27" s="74"/>
      <c r="E27" s="65"/>
      <c r="F27" s="65"/>
      <c r="G27" s="65"/>
      <c r="H27" s="57"/>
      <c r="L27" s="57"/>
      <c r="M27" s="57"/>
    </row>
    <row r="28" spans="1:13" outlineLevel="1" x14ac:dyDescent="0.25">
      <c r="A28" s="59" t="s">
        <v>1459</v>
      </c>
      <c r="B28" s="74"/>
      <c r="E28" s="65"/>
      <c r="F28" s="65"/>
      <c r="G28" s="65"/>
      <c r="H28" s="57"/>
      <c r="L28" s="57"/>
      <c r="M28" s="57"/>
    </row>
    <row r="29" spans="1:13" outlineLevel="1" x14ac:dyDescent="0.25">
      <c r="A29" s="59" t="s">
        <v>1460</v>
      </c>
      <c r="B29" s="74"/>
      <c r="E29" s="65"/>
      <c r="F29" s="65"/>
      <c r="G29" s="65"/>
      <c r="H29" s="57"/>
      <c r="L29" s="57"/>
      <c r="M29" s="57"/>
    </row>
    <row r="30" spans="1:13" outlineLevel="1" x14ac:dyDescent="0.25">
      <c r="A30" s="59" t="s">
        <v>1461</v>
      </c>
      <c r="B30" s="74"/>
      <c r="E30" s="65"/>
      <c r="F30" s="65"/>
      <c r="G30" s="65"/>
      <c r="H30" s="57"/>
      <c r="L30" s="57"/>
      <c r="M30" s="57"/>
    </row>
    <row r="31" spans="1:13" outlineLevel="1" x14ac:dyDescent="0.25">
      <c r="A31" s="59" t="s">
        <v>1462</v>
      </c>
      <c r="B31" s="74"/>
      <c r="E31" s="65"/>
      <c r="F31" s="65"/>
      <c r="G31" s="65"/>
      <c r="H31" s="57"/>
      <c r="L31" s="57"/>
      <c r="M31" s="57"/>
    </row>
    <row r="32" spans="1:13" outlineLevel="1" x14ac:dyDescent="0.25">
      <c r="A32" s="59" t="s">
        <v>1463</v>
      </c>
      <c r="B32" s="74"/>
      <c r="E32" s="65"/>
      <c r="F32" s="65"/>
      <c r="G32" s="65"/>
      <c r="H32" s="57"/>
      <c r="L32" s="57"/>
      <c r="M32" s="57"/>
    </row>
    <row r="33" spans="1:13" ht="18.75" x14ac:dyDescent="0.25">
      <c r="A33" s="71"/>
      <c r="B33" s="70" t="s">
        <v>1456</v>
      </c>
      <c r="C33" s="71"/>
      <c r="D33" s="71"/>
      <c r="E33" s="71"/>
      <c r="F33" s="71"/>
      <c r="G33" s="71"/>
      <c r="H33" s="57"/>
      <c r="L33" s="57"/>
      <c r="M33" s="57"/>
    </row>
    <row r="34" spans="1:13" ht="15" customHeight="1" x14ac:dyDescent="0.25">
      <c r="A34" s="78"/>
      <c r="B34" s="79" t="s">
        <v>1441</v>
      </c>
      <c r="C34" s="78" t="s">
        <v>1531</v>
      </c>
      <c r="D34" s="78" t="s">
        <v>1535</v>
      </c>
      <c r="E34" s="78" t="s">
        <v>1442</v>
      </c>
      <c r="F34" s="81"/>
      <c r="G34" s="81"/>
      <c r="H34" s="57"/>
      <c r="L34" s="57"/>
      <c r="M34" s="57"/>
    </row>
    <row r="35" spans="1:13" x14ac:dyDescent="0.25">
      <c r="A35" s="59" t="s">
        <v>1479</v>
      </c>
      <c r="B35" s="133" t="s">
        <v>2661</v>
      </c>
      <c r="C35" s="133" t="s">
        <v>2662</v>
      </c>
      <c r="D35" s="133" t="s">
        <v>2663</v>
      </c>
      <c r="E35" s="133" t="s">
        <v>2664</v>
      </c>
      <c r="F35" s="134"/>
      <c r="G35" s="134"/>
      <c r="H35" s="57"/>
      <c r="L35" s="57"/>
      <c r="M35" s="57"/>
    </row>
    <row r="36" spans="1:13" x14ac:dyDescent="0.25">
      <c r="A36" s="59" t="s">
        <v>1480</v>
      </c>
      <c r="B36" s="76"/>
      <c r="H36" s="57"/>
      <c r="L36" s="57"/>
      <c r="M36" s="57"/>
    </row>
    <row r="37" spans="1:13" x14ac:dyDescent="0.25">
      <c r="A37" s="59" t="s">
        <v>1481</v>
      </c>
      <c r="B37" s="76"/>
      <c r="H37" s="57"/>
      <c r="L37" s="57"/>
      <c r="M37" s="57"/>
    </row>
    <row r="38" spans="1:13" x14ac:dyDescent="0.25">
      <c r="A38" s="59" t="s">
        <v>1482</v>
      </c>
      <c r="B38" s="76"/>
      <c r="H38" s="57"/>
      <c r="L38" s="57"/>
      <c r="M38" s="57"/>
    </row>
    <row r="39" spans="1:13" x14ac:dyDescent="0.25">
      <c r="A39" s="59" t="s">
        <v>1483</v>
      </c>
      <c r="B39" s="76"/>
      <c r="H39" s="57"/>
      <c r="L39" s="57"/>
      <c r="M39" s="57"/>
    </row>
    <row r="40" spans="1:13" x14ac:dyDescent="0.25">
      <c r="A40" s="59" t="s">
        <v>1484</v>
      </c>
      <c r="B40" s="76"/>
      <c r="H40" s="57"/>
      <c r="L40" s="57"/>
      <c r="M40" s="57"/>
    </row>
    <row r="41" spans="1:13" x14ac:dyDescent="0.25">
      <c r="A41" s="59" t="s">
        <v>1485</v>
      </c>
      <c r="B41" s="76"/>
      <c r="H41" s="57"/>
      <c r="L41" s="57"/>
      <c r="M41" s="57"/>
    </row>
    <row r="42" spans="1:13" x14ac:dyDescent="0.25">
      <c r="A42" s="59" t="s">
        <v>1486</v>
      </c>
      <c r="B42" s="76"/>
      <c r="H42" s="57"/>
      <c r="L42" s="57"/>
      <c r="M42" s="57"/>
    </row>
    <row r="43" spans="1:13" x14ac:dyDescent="0.25">
      <c r="A43" s="59" t="s">
        <v>1487</v>
      </c>
      <c r="B43" s="76"/>
      <c r="H43" s="57"/>
      <c r="L43" s="57"/>
      <c r="M43" s="57"/>
    </row>
    <row r="44" spans="1:13" x14ac:dyDescent="0.25">
      <c r="A44" s="59" t="s">
        <v>1488</v>
      </c>
      <c r="B44" s="76"/>
      <c r="H44" s="57"/>
      <c r="L44" s="57"/>
      <c r="M44" s="57"/>
    </row>
    <row r="45" spans="1:13" x14ac:dyDescent="0.25">
      <c r="A45" s="59" t="s">
        <v>1489</v>
      </c>
      <c r="B45" s="76"/>
      <c r="H45" s="57"/>
      <c r="L45" s="57"/>
      <c r="M45" s="57"/>
    </row>
    <row r="46" spans="1:13" x14ac:dyDescent="0.25">
      <c r="A46" s="59" t="s">
        <v>1490</v>
      </c>
      <c r="B46" s="76"/>
      <c r="H46" s="57"/>
      <c r="L46" s="57"/>
      <c r="M46" s="57"/>
    </row>
    <row r="47" spans="1:13" x14ac:dyDescent="0.25">
      <c r="A47" s="59" t="s">
        <v>1491</v>
      </c>
      <c r="B47" s="76"/>
      <c r="H47" s="57"/>
      <c r="L47" s="57"/>
      <c r="M47" s="57"/>
    </row>
    <row r="48" spans="1:13" x14ac:dyDescent="0.25">
      <c r="A48" s="59" t="s">
        <v>1492</v>
      </c>
      <c r="B48" s="76"/>
      <c r="H48" s="57"/>
      <c r="L48" s="57"/>
      <c r="M48" s="57"/>
    </row>
    <row r="49" spans="1:13" x14ac:dyDescent="0.25">
      <c r="A49" s="59" t="s">
        <v>1493</v>
      </c>
      <c r="B49" s="76"/>
      <c r="H49" s="57"/>
      <c r="L49" s="57"/>
      <c r="M49" s="57"/>
    </row>
    <row r="50" spans="1:13" x14ac:dyDescent="0.25">
      <c r="A50" s="59" t="s">
        <v>1494</v>
      </c>
      <c r="B50" s="76"/>
      <c r="H50" s="57"/>
      <c r="L50" s="57"/>
      <c r="M50" s="57"/>
    </row>
    <row r="51" spans="1:13" x14ac:dyDescent="0.25">
      <c r="A51" s="59" t="s">
        <v>1495</v>
      </c>
      <c r="B51" s="76"/>
      <c r="H51" s="57"/>
      <c r="L51" s="57"/>
      <c r="M51" s="57"/>
    </row>
    <row r="52" spans="1:13" x14ac:dyDescent="0.25">
      <c r="A52" s="59" t="s">
        <v>1496</v>
      </c>
      <c r="B52" s="76"/>
      <c r="H52" s="57"/>
      <c r="L52" s="57"/>
      <c r="M52" s="57"/>
    </row>
    <row r="53" spans="1:13" x14ac:dyDescent="0.25">
      <c r="A53" s="59" t="s">
        <v>1497</v>
      </c>
      <c r="B53" s="76"/>
      <c r="H53" s="57"/>
      <c r="L53" s="57"/>
      <c r="M53" s="57"/>
    </row>
    <row r="54" spans="1:13" x14ac:dyDescent="0.25">
      <c r="A54" s="59" t="s">
        <v>1498</v>
      </c>
      <c r="B54" s="76"/>
      <c r="H54" s="57"/>
      <c r="L54" s="57"/>
      <c r="M54" s="57"/>
    </row>
    <row r="55" spans="1:13" x14ac:dyDescent="0.25">
      <c r="A55" s="59" t="s">
        <v>1499</v>
      </c>
      <c r="B55" s="76"/>
      <c r="H55" s="57"/>
      <c r="L55" s="57"/>
      <c r="M55" s="57"/>
    </row>
    <row r="56" spans="1:13" x14ac:dyDescent="0.25">
      <c r="A56" s="59" t="s">
        <v>1500</v>
      </c>
      <c r="B56" s="76"/>
      <c r="H56" s="57"/>
      <c r="L56" s="57"/>
      <c r="M56" s="57"/>
    </row>
    <row r="57" spans="1:13" x14ac:dyDescent="0.25">
      <c r="A57" s="59" t="s">
        <v>1501</v>
      </c>
      <c r="B57" s="76"/>
      <c r="H57" s="57"/>
      <c r="L57" s="57"/>
      <c r="M57" s="57"/>
    </row>
    <row r="58" spans="1:13" x14ac:dyDescent="0.25">
      <c r="A58" s="59" t="s">
        <v>1502</v>
      </c>
      <c r="B58" s="76"/>
      <c r="H58" s="57"/>
      <c r="L58" s="57"/>
      <c r="M58" s="57"/>
    </row>
    <row r="59" spans="1:13" x14ac:dyDescent="0.25">
      <c r="A59" s="59" t="s">
        <v>1503</v>
      </c>
      <c r="B59" s="76"/>
      <c r="H59" s="57"/>
      <c r="L59" s="57"/>
      <c r="M59" s="57"/>
    </row>
    <row r="60" spans="1:13" outlineLevel="1" x14ac:dyDescent="0.25">
      <c r="A60" s="59" t="s">
        <v>1464</v>
      </c>
      <c r="B60" s="76"/>
      <c r="E60" s="76"/>
      <c r="F60" s="76"/>
      <c r="G60" s="76"/>
      <c r="H60" s="57"/>
      <c r="L60" s="57"/>
      <c r="M60" s="57"/>
    </row>
    <row r="61" spans="1:13" outlineLevel="1" x14ac:dyDescent="0.25">
      <c r="A61" s="59" t="s">
        <v>1465</v>
      </c>
      <c r="B61" s="76"/>
      <c r="E61" s="76"/>
      <c r="F61" s="76"/>
      <c r="G61" s="76"/>
      <c r="H61" s="57"/>
      <c r="L61" s="57"/>
      <c r="M61" s="57"/>
    </row>
    <row r="62" spans="1:13" outlineLevel="1" x14ac:dyDescent="0.25">
      <c r="A62" s="59" t="s">
        <v>1466</v>
      </c>
      <c r="B62" s="76"/>
      <c r="E62" s="76"/>
      <c r="F62" s="76"/>
      <c r="G62" s="76"/>
      <c r="H62" s="57"/>
      <c r="L62" s="57"/>
      <c r="M62" s="57"/>
    </row>
    <row r="63" spans="1:13" outlineLevel="1" x14ac:dyDescent="0.25">
      <c r="A63" s="59" t="s">
        <v>1467</v>
      </c>
      <c r="B63" s="76"/>
      <c r="E63" s="76"/>
      <c r="F63" s="76"/>
      <c r="G63" s="76"/>
      <c r="H63" s="57"/>
      <c r="L63" s="57"/>
      <c r="M63" s="57"/>
    </row>
    <row r="64" spans="1:13" outlineLevel="1" x14ac:dyDescent="0.25">
      <c r="A64" s="59" t="s">
        <v>1468</v>
      </c>
      <c r="B64" s="76"/>
      <c r="E64" s="76"/>
      <c r="F64" s="76"/>
      <c r="G64" s="76"/>
      <c r="H64" s="57"/>
      <c r="L64" s="57"/>
      <c r="M64" s="57"/>
    </row>
    <row r="65" spans="1:14" outlineLevel="1" x14ac:dyDescent="0.25">
      <c r="A65" s="59" t="s">
        <v>1469</v>
      </c>
      <c r="B65" s="76"/>
      <c r="E65" s="76"/>
      <c r="F65" s="76"/>
      <c r="G65" s="76"/>
      <c r="H65" s="57"/>
      <c r="L65" s="57"/>
      <c r="M65" s="57"/>
    </row>
    <row r="66" spans="1:14" outlineLevel="1" x14ac:dyDescent="0.25">
      <c r="A66" s="59" t="s">
        <v>1470</v>
      </c>
      <c r="B66" s="76"/>
      <c r="E66" s="76"/>
      <c r="F66" s="76"/>
      <c r="G66" s="76"/>
      <c r="H66" s="57"/>
      <c r="L66" s="57"/>
      <c r="M66" s="57"/>
    </row>
    <row r="67" spans="1:14" outlineLevel="1" x14ac:dyDescent="0.25">
      <c r="A67" s="59" t="s">
        <v>1471</v>
      </c>
      <c r="B67" s="76"/>
      <c r="E67" s="76"/>
      <c r="F67" s="76"/>
      <c r="G67" s="76"/>
      <c r="H67" s="57"/>
      <c r="L67" s="57"/>
      <c r="M67" s="57"/>
    </row>
    <row r="68" spans="1:14" outlineLevel="1" x14ac:dyDescent="0.25">
      <c r="A68" s="59" t="s">
        <v>1472</v>
      </c>
      <c r="B68" s="76"/>
      <c r="E68" s="76"/>
      <c r="F68" s="76"/>
      <c r="G68" s="76"/>
      <c r="H68" s="57"/>
      <c r="L68" s="57"/>
      <c r="M68" s="57"/>
    </row>
    <row r="69" spans="1:14" outlineLevel="1" x14ac:dyDescent="0.25">
      <c r="A69" s="59" t="s">
        <v>1473</v>
      </c>
      <c r="B69" s="76"/>
      <c r="E69" s="76"/>
      <c r="F69" s="76"/>
      <c r="G69" s="76"/>
      <c r="H69" s="57"/>
      <c r="L69" s="57"/>
      <c r="M69" s="57"/>
    </row>
    <row r="70" spans="1:14" outlineLevel="1" x14ac:dyDescent="0.25">
      <c r="A70" s="59" t="s">
        <v>1474</v>
      </c>
      <c r="B70" s="76"/>
      <c r="E70" s="76"/>
      <c r="F70" s="76"/>
      <c r="G70" s="76"/>
      <c r="H70" s="57"/>
      <c r="L70" s="57"/>
      <c r="M70" s="57"/>
    </row>
    <row r="71" spans="1:14" outlineLevel="1" x14ac:dyDescent="0.25">
      <c r="A71" s="59" t="s">
        <v>1475</v>
      </c>
      <c r="B71" s="76"/>
      <c r="E71" s="76"/>
      <c r="F71" s="76"/>
      <c r="G71" s="76"/>
      <c r="H71" s="57"/>
      <c r="L71" s="57"/>
      <c r="M71" s="57"/>
    </row>
    <row r="72" spans="1:14" outlineLevel="1" x14ac:dyDescent="0.25">
      <c r="A72" s="59" t="s">
        <v>1476</v>
      </c>
      <c r="B72" s="76"/>
      <c r="E72" s="76"/>
      <c r="F72" s="76"/>
      <c r="G72" s="76"/>
      <c r="H72" s="57"/>
      <c r="L72" s="57"/>
      <c r="M72" s="57"/>
    </row>
    <row r="73" spans="1:14" ht="18.75" x14ac:dyDescent="0.25">
      <c r="A73" s="71"/>
      <c r="B73" s="70" t="s">
        <v>1478</v>
      </c>
      <c r="C73" s="71"/>
      <c r="D73" s="71"/>
      <c r="E73" s="71"/>
      <c r="F73" s="71"/>
      <c r="G73" s="71"/>
      <c r="H73" s="57"/>
    </row>
    <row r="74" spans="1:14" ht="15" customHeight="1" x14ac:dyDescent="0.25">
      <c r="A74" s="78"/>
      <c r="B74" s="79" t="s">
        <v>820</v>
      </c>
      <c r="C74" s="78" t="s">
        <v>1539</v>
      </c>
      <c r="D74" s="78"/>
      <c r="E74" s="81"/>
      <c r="F74" s="81"/>
      <c r="G74" s="81"/>
      <c r="H74" s="89"/>
      <c r="I74" s="89"/>
      <c r="J74" s="89"/>
      <c r="K74" s="89"/>
      <c r="L74" s="89"/>
      <c r="M74" s="89"/>
      <c r="N74" s="89"/>
    </row>
    <row r="75" spans="1:14" x14ac:dyDescent="0.25">
      <c r="A75" s="59" t="s">
        <v>1504</v>
      </c>
      <c r="B75" s="59" t="s">
        <v>1522</v>
      </c>
      <c r="C75" s="667">
        <f>AVERAGE_SEASONING</f>
        <v>64.27</v>
      </c>
      <c r="H75" s="57"/>
    </row>
    <row r="76" spans="1:14" x14ac:dyDescent="0.25">
      <c r="A76" s="59" t="s">
        <v>1505</v>
      </c>
      <c r="B76" s="59" t="s">
        <v>1537</v>
      </c>
      <c r="C76" s="667">
        <f>AVERAGE_REMAINING_TERM</f>
        <v>115.23821943908301</v>
      </c>
      <c r="H76" s="57"/>
    </row>
    <row r="77" spans="1:14" outlineLevel="1" x14ac:dyDescent="0.25">
      <c r="A77" s="59" t="s">
        <v>1506</v>
      </c>
      <c r="H77" s="57"/>
    </row>
    <row r="78" spans="1:14" outlineLevel="1" x14ac:dyDescent="0.25">
      <c r="A78" s="59" t="s">
        <v>1507</v>
      </c>
      <c r="H78" s="57"/>
    </row>
    <row r="79" spans="1:14" outlineLevel="1" x14ac:dyDescent="0.25">
      <c r="A79" s="59" t="s">
        <v>1508</v>
      </c>
      <c r="H79" s="57"/>
    </row>
    <row r="80" spans="1:14" outlineLevel="1" x14ac:dyDescent="0.25">
      <c r="A80" s="59" t="s">
        <v>1509</v>
      </c>
      <c r="H80" s="57"/>
    </row>
    <row r="81" spans="1:8" x14ac:dyDescent="0.25">
      <c r="A81" s="78"/>
      <c r="B81" s="79" t="s">
        <v>1510</v>
      </c>
      <c r="C81" s="78" t="s">
        <v>516</v>
      </c>
      <c r="D81" s="78" t="s">
        <v>517</v>
      </c>
      <c r="E81" s="81" t="s">
        <v>832</v>
      </c>
      <c r="F81" s="81" t="s">
        <v>1017</v>
      </c>
      <c r="G81" s="81" t="s">
        <v>1530</v>
      </c>
      <c r="H81" s="57"/>
    </row>
    <row r="82" spans="1:8" x14ac:dyDescent="0.25">
      <c r="A82" s="59" t="s">
        <v>1511</v>
      </c>
      <c r="B82" s="59" t="s">
        <v>1596</v>
      </c>
      <c r="C82" s="143" t="s">
        <v>2216</v>
      </c>
      <c r="D82" s="730" t="s">
        <v>1246</v>
      </c>
      <c r="E82" s="730" t="s">
        <v>1246</v>
      </c>
      <c r="F82" s="730" t="s">
        <v>1246</v>
      </c>
      <c r="G82" s="730">
        <v>0.01</v>
      </c>
      <c r="H82" s="57"/>
    </row>
    <row r="83" spans="1:8" x14ac:dyDescent="0.25">
      <c r="A83" s="59" t="s">
        <v>1512</v>
      </c>
      <c r="B83" s="59" t="s">
        <v>1527</v>
      </c>
      <c r="C83" s="143" t="s">
        <v>2217</v>
      </c>
      <c r="H83" s="57"/>
    </row>
    <row r="84" spans="1:8" x14ac:dyDescent="0.25">
      <c r="A84" s="59" t="s">
        <v>1513</v>
      </c>
      <c r="B84" s="59" t="s">
        <v>1525</v>
      </c>
      <c r="C84" s="143" t="s">
        <v>2217</v>
      </c>
      <c r="H84" s="57"/>
    </row>
    <row r="85" spans="1:8" x14ac:dyDescent="0.25">
      <c r="A85" s="59" t="s">
        <v>1514</v>
      </c>
      <c r="B85" s="59" t="s">
        <v>1526</v>
      </c>
      <c r="C85" s="143" t="s">
        <v>2217</v>
      </c>
      <c r="H85" s="57"/>
    </row>
    <row r="86" spans="1:8" x14ac:dyDescent="0.25">
      <c r="A86" s="59" t="s">
        <v>1529</v>
      </c>
      <c r="B86" s="59" t="s">
        <v>1528</v>
      </c>
      <c r="C86" s="143" t="s">
        <v>2217</v>
      </c>
      <c r="H86" s="57"/>
    </row>
    <row r="87" spans="1:8" outlineLevel="1" x14ac:dyDescent="0.25">
      <c r="A87" s="59" t="s">
        <v>1515</v>
      </c>
      <c r="H87" s="57"/>
    </row>
    <row r="88" spans="1:8" outlineLevel="1" x14ac:dyDescent="0.25">
      <c r="A88" s="59" t="s">
        <v>1516</v>
      </c>
      <c r="H88" s="57"/>
    </row>
    <row r="89" spans="1:8" outlineLevel="1" x14ac:dyDescent="0.25">
      <c r="A89" s="59" t="s">
        <v>1517</v>
      </c>
      <c r="H89" s="57"/>
    </row>
    <row r="90" spans="1:8" outlineLevel="1" x14ac:dyDescent="0.25">
      <c r="A90" s="59" t="s">
        <v>1518</v>
      </c>
      <c r="H90" s="57"/>
    </row>
    <row r="91" spans="1:8" x14ac:dyDescent="0.25">
      <c r="H91" s="57"/>
    </row>
    <row r="92" spans="1:8" x14ac:dyDescent="0.25">
      <c r="H92" s="57"/>
    </row>
    <row r="93" spans="1:8" x14ac:dyDescent="0.25">
      <c r="H93" s="57"/>
    </row>
    <row r="94" spans="1:8" x14ac:dyDescent="0.25">
      <c r="H94" s="57"/>
    </row>
    <row r="95" spans="1:8" x14ac:dyDescent="0.25">
      <c r="H95" s="57"/>
    </row>
    <row r="96" spans="1:8" x14ac:dyDescent="0.25">
      <c r="H96" s="57"/>
    </row>
    <row r="97" spans="8:8" x14ac:dyDescent="0.25">
      <c r="H97" s="57"/>
    </row>
    <row r="98" spans="8:8" x14ac:dyDescent="0.25">
      <c r="H98" s="57"/>
    </row>
    <row r="99" spans="8:8" x14ac:dyDescent="0.25">
      <c r="H99" s="57"/>
    </row>
    <row r="100" spans="8:8" x14ac:dyDescent="0.25">
      <c r="H100" s="57"/>
    </row>
    <row r="101" spans="8:8" x14ac:dyDescent="0.25">
      <c r="H101" s="57"/>
    </row>
    <row r="102" spans="8:8" x14ac:dyDescent="0.25">
      <c r="H102" s="57"/>
    </row>
    <row r="103" spans="8:8" x14ac:dyDescent="0.25">
      <c r="H103" s="57"/>
    </row>
    <row r="104" spans="8:8" x14ac:dyDescent="0.25">
      <c r="H104" s="57"/>
    </row>
    <row r="105" spans="8:8" x14ac:dyDescent="0.25">
      <c r="H105" s="57"/>
    </row>
    <row r="106" spans="8:8" x14ac:dyDescent="0.25">
      <c r="H106" s="57"/>
    </row>
    <row r="107" spans="8:8" x14ac:dyDescent="0.25">
      <c r="H107" s="57"/>
    </row>
    <row r="108" spans="8:8" x14ac:dyDescent="0.25">
      <c r="H108" s="57"/>
    </row>
    <row r="109" spans="8:8" x14ac:dyDescent="0.25">
      <c r="H109" s="57"/>
    </row>
    <row r="110" spans="8:8" x14ac:dyDescent="0.25">
      <c r="H110" s="57"/>
    </row>
    <row r="111" spans="8:8" x14ac:dyDescent="0.25">
      <c r="H111" s="57"/>
    </row>
    <row r="112" spans="8:8" x14ac:dyDescent="0.25">
      <c r="H112" s="57"/>
    </row>
  </sheetData>
  <sheetProtection algorithmName="SHA-512" hashValue="lRYwfJgIakaEKuSavZsPW6WW6d0FncCfU0f88fN92yN1L8Qi2mH3xFgSZrJI9iLGDqNulunpw3tZ0Goc/lCy0Q==" saltValue="iRCxkUc9uhQ6Q+DxdhROog==" spinCount="100000" sheet="1" formatCells="0" formatColumns="0" formatRows="0" insertHyperlinks="0" sort="0" autoFilter="0" pivotTables="0"/>
  <protectedRanges>
    <protectedRange sqref="C4 C14:D24 B35:E72 B77:B80 B87:B90 C75:C80 C82:G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&amp;C&amp;1#&amp;"Calibri"&amp;10&amp;K000000PUBLIC</oddFooter>
  </headerFooter>
  <legacy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G596"/>
  <sheetViews>
    <sheetView zoomScale="55" zoomScaleNormal="55" workbookViewId="0">
      <selection activeCell="D34" sqref="D34"/>
    </sheetView>
  </sheetViews>
  <sheetFormatPr baseColWidth="10" defaultColWidth="9.140625" defaultRowHeight="15" x14ac:dyDescent="0.25"/>
  <cols>
    <col min="1" max="1" width="13.28515625" customWidth="1"/>
    <col min="2" max="2" width="60.5703125" bestFit="1" customWidth="1"/>
    <col min="3" max="7" width="41" customWidth="1"/>
  </cols>
  <sheetData>
    <row r="1" spans="1:7" ht="45" customHeight="1" x14ac:dyDescent="0.25">
      <c r="A1" s="812" t="s">
        <v>1542</v>
      </c>
      <c r="B1" s="812"/>
    </row>
    <row r="2" spans="1:7" ht="31.5" x14ac:dyDescent="0.25">
      <c r="A2" s="181" t="s">
        <v>2665</v>
      </c>
      <c r="B2" s="181"/>
      <c r="C2" s="57"/>
      <c r="D2" s="57"/>
      <c r="E2" s="57"/>
      <c r="F2" s="724" t="s">
        <v>2269</v>
      </c>
      <c r="G2" s="92"/>
    </row>
    <row r="3" spans="1:7" ht="15.75" thickBot="1" x14ac:dyDescent="0.3">
      <c r="A3" s="57"/>
      <c r="B3" s="58"/>
      <c r="C3" s="58"/>
      <c r="D3" s="57"/>
      <c r="E3" s="57"/>
      <c r="F3" s="57"/>
      <c r="G3" s="57"/>
    </row>
    <row r="4" spans="1:7" ht="19.5" thickBot="1" x14ac:dyDescent="0.3">
      <c r="A4" s="60"/>
      <c r="B4" s="61" t="s">
        <v>71</v>
      </c>
      <c r="C4" s="62" t="s">
        <v>72</v>
      </c>
      <c r="D4" s="60"/>
      <c r="E4" s="60"/>
      <c r="F4" s="57"/>
      <c r="G4" s="57"/>
    </row>
    <row r="5" spans="1:7" x14ac:dyDescent="0.25">
      <c r="A5" s="59"/>
      <c r="B5" s="59"/>
      <c r="C5" s="59"/>
      <c r="D5" s="59"/>
      <c r="E5" s="59"/>
      <c r="F5" s="59"/>
      <c r="G5" s="59"/>
    </row>
    <row r="6" spans="1:7" ht="18.75" x14ac:dyDescent="0.25">
      <c r="A6" s="63"/>
      <c r="B6" s="814" t="s">
        <v>2666</v>
      </c>
      <c r="C6" s="815"/>
      <c r="D6" s="59"/>
      <c r="E6" s="65"/>
      <c r="F6" s="65"/>
      <c r="G6" s="65"/>
    </row>
    <row r="7" spans="1:7" x14ac:dyDescent="0.25">
      <c r="A7" s="731"/>
      <c r="B7" s="816" t="s">
        <v>2667</v>
      </c>
      <c r="C7" s="816"/>
      <c r="D7" s="732"/>
      <c r="E7" s="59"/>
      <c r="F7" s="59"/>
      <c r="G7" s="59"/>
    </row>
    <row r="8" spans="1:7" x14ac:dyDescent="0.25">
      <c r="A8" s="59"/>
      <c r="B8" s="817" t="s">
        <v>2668</v>
      </c>
      <c r="C8" s="818"/>
      <c r="D8" s="732"/>
      <c r="E8" s="59"/>
      <c r="F8" s="59"/>
      <c r="G8" s="59"/>
    </row>
    <row r="9" spans="1:7" x14ac:dyDescent="0.25">
      <c r="A9" s="59"/>
      <c r="B9" s="819" t="s">
        <v>2669</v>
      </c>
      <c r="C9" s="820"/>
      <c r="D9" s="732"/>
      <c r="E9" s="59"/>
      <c r="F9" s="59"/>
      <c r="G9" s="59"/>
    </row>
    <row r="10" spans="1:7" ht="15.75" thickBot="1" x14ac:dyDescent="0.3">
      <c r="A10" s="59"/>
      <c r="B10" s="821" t="s">
        <v>2670</v>
      </c>
      <c r="C10" s="822"/>
      <c r="D10" s="59"/>
      <c r="E10" s="59"/>
      <c r="F10" s="59"/>
      <c r="G10" s="59"/>
    </row>
    <row r="11" spans="1:7" x14ac:dyDescent="0.25">
      <c r="A11" s="59"/>
      <c r="B11" s="733"/>
      <c r="C11" s="734"/>
      <c r="D11" s="59"/>
      <c r="E11" s="59"/>
      <c r="F11" s="59"/>
      <c r="G11" s="59"/>
    </row>
    <row r="12" spans="1:7" x14ac:dyDescent="0.25">
      <c r="A12" s="59"/>
      <c r="B12" s="69"/>
      <c r="C12" s="59"/>
      <c r="D12" s="59"/>
      <c r="E12" s="59"/>
      <c r="F12" s="59"/>
      <c r="G12" s="59"/>
    </row>
    <row r="13" spans="1:7" x14ac:dyDescent="0.25">
      <c r="A13" s="59"/>
      <c r="B13" s="69"/>
      <c r="C13" s="59"/>
      <c r="D13" s="59"/>
      <c r="E13" s="59"/>
      <c r="F13" s="59"/>
      <c r="G13" s="59"/>
    </row>
    <row r="14" spans="1:7" ht="18.75" customHeight="1" x14ac:dyDescent="0.25">
      <c r="A14" s="70"/>
      <c r="B14" s="813" t="s">
        <v>2667</v>
      </c>
      <c r="C14" s="813"/>
      <c r="D14" s="70"/>
      <c r="E14" s="70"/>
      <c r="F14" s="70"/>
      <c r="G14" s="70"/>
    </row>
    <row r="15" spans="1:7" x14ac:dyDescent="0.25">
      <c r="A15" s="78"/>
      <c r="B15" s="78" t="s">
        <v>2671</v>
      </c>
      <c r="C15" s="78" t="s">
        <v>114</v>
      </c>
      <c r="D15" s="78" t="s">
        <v>2182</v>
      </c>
      <c r="E15" s="78"/>
      <c r="F15" s="78" t="s">
        <v>2672</v>
      </c>
      <c r="G15" s="78" t="s">
        <v>2673</v>
      </c>
    </row>
    <row r="16" spans="1:7" x14ac:dyDescent="0.25">
      <c r="A16" s="59" t="s">
        <v>2674</v>
      </c>
      <c r="B16" s="1" t="s">
        <v>2675</v>
      </c>
      <c r="C16" s="735" t="s">
        <v>83</v>
      </c>
      <c r="D16" s="736" t="s">
        <v>83</v>
      </c>
      <c r="F16" s="205" t="str">
        <f>IF(OR('B1. HTT Mortgage Assets'!$C$15=0,C16="[For completion]"),"",C16/'B1. HTT Mortgage Assets'!$C$15)</f>
        <v/>
      </c>
      <c r="G16" s="205" t="str">
        <f>IF(OR('B1. HTT Mortgage Assets'!$F$28=0,D16="[For completion]"),"",D16/'B1. HTT Mortgage Assets'!$F$28)</f>
        <v/>
      </c>
    </row>
    <row r="17" spans="1:7" x14ac:dyDescent="0.25">
      <c r="A17" s="59" t="s">
        <v>2676</v>
      </c>
      <c r="B17" s="164" t="s">
        <v>2677</v>
      </c>
      <c r="C17" s="735" t="s">
        <v>83</v>
      </c>
      <c r="D17" s="736" t="s">
        <v>83</v>
      </c>
      <c r="F17" s="205" t="str">
        <f>IF(OR('B1. HTT Mortgage Assets'!$C$15=0,C17="[For completion]"),"",C17/'B1. HTT Mortgage Assets'!$C$15)</f>
        <v/>
      </c>
      <c r="G17" s="205" t="str">
        <f>IF(OR('B1. HTT Mortgage Assets'!$F$28=0,D17="[For completion]"),"",D17/'B1. HTT Mortgage Assets'!$F$28)</f>
        <v/>
      </c>
    </row>
    <row r="18" spans="1:7" x14ac:dyDescent="0.25">
      <c r="A18" s="59" t="s">
        <v>2678</v>
      </c>
      <c r="B18" s="164" t="s">
        <v>2679</v>
      </c>
      <c r="C18" s="735" t="s">
        <v>83</v>
      </c>
      <c r="D18" s="736" t="s">
        <v>83</v>
      </c>
      <c r="F18" s="205" t="str">
        <f>IF(OR('B1. HTT Mortgage Assets'!$C$15=0,C18="[For completion]"),"",C18/'B1. HTT Mortgage Assets'!$C$15)</f>
        <v/>
      </c>
      <c r="G18" s="205" t="str">
        <f>IF(OR('B1. HTT Mortgage Assets'!$F$28=0,D18="[For completion]"),"",D18/'B1. HTT Mortgage Assets'!$F$28)</f>
        <v/>
      </c>
    </row>
    <row r="19" spans="1:7" x14ac:dyDescent="0.25">
      <c r="A19" s="59" t="s">
        <v>2680</v>
      </c>
      <c r="B19" s="164" t="s">
        <v>2681</v>
      </c>
      <c r="C19" s="212">
        <f>SUM(C16:C18)</f>
        <v>0</v>
      </c>
      <c r="D19" s="210">
        <v>0</v>
      </c>
      <c r="F19" s="205">
        <v>0</v>
      </c>
      <c r="G19" s="205">
        <v>0</v>
      </c>
    </row>
    <row r="20" spans="1:7" x14ac:dyDescent="0.25">
      <c r="A20" s="164" t="s">
        <v>2682</v>
      </c>
      <c r="B20" s="160" t="s">
        <v>151</v>
      </c>
      <c r="C20" s="737"/>
      <c r="D20" s="737"/>
      <c r="F20" s="164"/>
      <c r="G20" s="164"/>
    </row>
    <row r="21" spans="1:7" x14ac:dyDescent="0.25">
      <c r="A21" s="164" t="s">
        <v>2683</v>
      </c>
      <c r="B21" s="160" t="s">
        <v>151</v>
      </c>
      <c r="C21" s="737"/>
      <c r="D21" s="737"/>
      <c r="F21" s="164"/>
      <c r="G21" s="164"/>
    </row>
    <row r="22" spans="1:7" x14ac:dyDescent="0.25">
      <c r="A22" s="164" t="s">
        <v>2684</v>
      </c>
      <c r="B22" s="160" t="s">
        <v>151</v>
      </c>
      <c r="C22" s="737"/>
      <c r="D22" s="737"/>
      <c r="F22" s="164"/>
      <c r="G22" s="164"/>
    </row>
    <row r="23" spans="1:7" x14ac:dyDescent="0.25">
      <c r="A23" s="164" t="s">
        <v>2685</v>
      </c>
      <c r="B23" s="160" t="s">
        <v>151</v>
      </c>
      <c r="C23" s="737"/>
      <c r="D23" s="737"/>
      <c r="F23" s="164"/>
      <c r="G23" s="164"/>
    </row>
    <row r="24" spans="1:7" x14ac:dyDescent="0.25">
      <c r="A24" s="164" t="s">
        <v>2686</v>
      </c>
      <c r="B24" s="160" t="s">
        <v>151</v>
      </c>
      <c r="C24" s="737"/>
      <c r="D24" s="737"/>
      <c r="F24" s="164"/>
      <c r="G24" s="164"/>
    </row>
    <row r="25" spans="1:7" ht="18.75" x14ac:dyDescent="0.25">
      <c r="A25" s="70"/>
      <c r="B25" s="813" t="s">
        <v>2668</v>
      </c>
      <c r="C25" s="813"/>
      <c r="D25" s="70"/>
      <c r="E25" s="70"/>
      <c r="F25" s="70"/>
      <c r="G25" s="70"/>
    </row>
    <row r="26" spans="1:7" x14ac:dyDescent="0.25">
      <c r="A26" s="78"/>
      <c r="B26" s="78" t="s">
        <v>2687</v>
      </c>
      <c r="C26" s="78" t="s">
        <v>114</v>
      </c>
      <c r="D26" s="78"/>
      <c r="E26" s="78"/>
      <c r="F26" s="78" t="s">
        <v>2688</v>
      </c>
      <c r="G26" s="78"/>
    </row>
    <row r="27" spans="1:7" x14ac:dyDescent="0.25">
      <c r="A27" s="143" t="s">
        <v>2689</v>
      </c>
      <c r="B27" s="143" t="s">
        <v>486</v>
      </c>
      <c r="C27" s="738" t="s">
        <v>83</v>
      </c>
      <c r="D27" s="206"/>
      <c r="E27" s="143"/>
      <c r="F27" s="205" t="str">
        <f>IF($C$30=0,"",IF(C27="[For completion]","",C27/$C$30))</f>
        <v/>
      </c>
    </row>
    <row r="28" spans="1:7" x14ac:dyDescent="0.25">
      <c r="A28" s="143" t="s">
        <v>2690</v>
      </c>
      <c r="B28" s="143" t="s">
        <v>488</v>
      </c>
      <c r="C28" s="738" t="s">
        <v>83</v>
      </c>
      <c r="D28" s="206"/>
      <c r="E28" s="143"/>
      <c r="F28" s="205" t="str">
        <f t="shared" ref="F28:F29" si="0">IF($C$30=0,"",IF(C28="[For completion]","",C28/$C$30))</f>
        <v/>
      </c>
    </row>
    <row r="29" spans="1:7" x14ac:dyDescent="0.25">
      <c r="A29" s="143" t="s">
        <v>2691</v>
      </c>
      <c r="B29" s="143" t="s">
        <v>147</v>
      </c>
      <c r="C29" s="738" t="s">
        <v>83</v>
      </c>
      <c r="D29" s="206"/>
      <c r="E29" s="143"/>
      <c r="F29" s="205" t="str">
        <f t="shared" si="0"/>
        <v/>
      </c>
    </row>
    <row r="30" spans="1:7" x14ac:dyDescent="0.25">
      <c r="A30" s="143" t="s">
        <v>2692</v>
      </c>
      <c r="B30" s="158" t="s">
        <v>149</v>
      </c>
      <c r="C30" s="206">
        <f>SUM(C27:C29)</f>
        <v>0</v>
      </c>
      <c r="D30" s="143"/>
      <c r="E30" s="143"/>
      <c r="F30" s="176">
        <v>0</v>
      </c>
    </row>
    <row r="31" spans="1:7" x14ac:dyDescent="0.25">
      <c r="A31" s="143" t="s">
        <v>2693</v>
      </c>
      <c r="B31" s="160" t="s">
        <v>1426</v>
      </c>
      <c r="C31" s="738"/>
      <c r="D31" s="143"/>
      <c r="E31" s="143"/>
      <c r="F31" s="205" t="str">
        <f>IF($C$30=0,"",IF(C31="[For completion]","",C31/$C$30))</f>
        <v/>
      </c>
    </row>
    <row r="32" spans="1:7" x14ac:dyDescent="0.25">
      <c r="A32" s="143" t="s">
        <v>2694</v>
      </c>
      <c r="B32" s="160" t="s">
        <v>2695</v>
      </c>
      <c r="C32" s="738"/>
      <c r="D32" s="143"/>
      <c r="E32" s="143"/>
      <c r="F32" s="205" t="str">
        <f t="shared" ref="F32:F39" si="1">IF($C$30=0,"",IF(C32="[For completion]","",C32/$C$30))</f>
        <v/>
      </c>
      <c r="G32" s="65"/>
    </row>
    <row r="33" spans="1:7" x14ac:dyDescent="0.25">
      <c r="A33" s="143" t="s">
        <v>2696</v>
      </c>
      <c r="B33" s="160" t="s">
        <v>2697</v>
      </c>
      <c r="C33" s="738"/>
      <c r="D33" s="143"/>
      <c r="E33" s="143"/>
      <c r="F33" s="205" t="str">
        <f>IF($C$30=0,"",IF(C33="[For completion]","",C33/$C$30))</f>
        <v/>
      </c>
      <c r="G33" s="65"/>
    </row>
    <row r="34" spans="1:7" x14ac:dyDescent="0.25">
      <c r="A34" s="143" t="s">
        <v>2698</v>
      </c>
      <c r="B34" s="160" t="s">
        <v>2699</v>
      </c>
      <c r="C34" s="738"/>
      <c r="D34" s="143"/>
      <c r="E34" s="143"/>
      <c r="F34" s="205" t="str">
        <f t="shared" si="1"/>
        <v/>
      </c>
      <c r="G34" s="65"/>
    </row>
    <row r="35" spans="1:7" x14ac:dyDescent="0.25">
      <c r="A35" s="143" t="s">
        <v>2700</v>
      </c>
      <c r="B35" s="160" t="s">
        <v>2701</v>
      </c>
      <c r="C35" s="738"/>
      <c r="D35" s="143"/>
      <c r="E35" s="143"/>
      <c r="F35" s="205" t="str">
        <f t="shared" si="1"/>
        <v/>
      </c>
      <c r="G35" s="65"/>
    </row>
    <row r="36" spans="1:7" x14ac:dyDescent="0.25">
      <c r="A36" s="143" t="s">
        <v>2702</v>
      </c>
      <c r="B36" s="160" t="s">
        <v>2703</v>
      </c>
      <c r="C36" s="738"/>
      <c r="D36" s="143"/>
      <c r="E36" s="143"/>
      <c r="F36" s="205" t="str">
        <f t="shared" si="1"/>
        <v/>
      </c>
      <c r="G36" s="65"/>
    </row>
    <row r="37" spans="1:7" x14ac:dyDescent="0.25">
      <c r="A37" s="143" t="s">
        <v>2704</v>
      </c>
      <c r="B37" s="160" t="s">
        <v>2705</v>
      </c>
      <c r="C37" s="738"/>
      <c r="D37" s="143"/>
      <c r="E37" s="143"/>
      <c r="F37" s="205" t="str">
        <f t="shared" si="1"/>
        <v/>
      </c>
      <c r="G37" s="65"/>
    </row>
    <row r="38" spans="1:7" x14ac:dyDescent="0.25">
      <c r="A38" s="143" t="s">
        <v>2706</v>
      </c>
      <c r="B38" s="160" t="s">
        <v>2707</v>
      </c>
      <c r="C38" s="738"/>
      <c r="D38" s="143"/>
      <c r="E38" s="143"/>
      <c r="F38" s="205" t="str">
        <f t="shared" si="1"/>
        <v/>
      </c>
      <c r="G38" s="65"/>
    </row>
    <row r="39" spans="1:7" x14ac:dyDescent="0.25">
      <c r="A39" s="143" t="s">
        <v>2708</v>
      </c>
      <c r="B39" s="160" t="s">
        <v>2709</v>
      </c>
      <c r="C39" s="738"/>
      <c r="D39" s="143"/>
      <c r="F39" s="205" t="str">
        <f t="shared" si="1"/>
        <v/>
      </c>
      <c r="G39" s="65"/>
    </row>
    <row r="40" spans="1:7" x14ac:dyDescent="0.25">
      <c r="A40" s="143" t="s">
        <v>2710</v>
      </c>
      <c r="B40" s="739" t="s">
        <v>151</v>
      </c>
      <c r="C40" s="738"/>
      <c r="D40" s="143"/>
      <c r="F40" s="164"/>
      <c r="G40" s="164"/>
    </row>
    <row r="41" spans="1:7" x14ac:dyDescent="0.25">
      <c r="A41" s="143" t="s">
        <v>2711</v>
      </c>
      <c r="B41" s="739" t="s">
        <v>151</v>
      </c>
      <c r="C41" s="740"/>
      <c r="D41" s="139"/>
      <c r="F41" s="164"/>
      <c r="G41" s="164"/>
    </row>
    <row r="42" spans="1:7" x14ac:dyDescent="0.25">
      <c r="A42" s="143" t="s">
        <v>2712</v>
      </c>
      <c r="B42" s="739" t="s">
        <v>151</v>
      </c>
      <c r="C42" s="740"/>
      <c r="D42" s="139"/>
      <c r="E42" s="139"/>
      <c r="F42" s="164"/>
      <c r="G42" s="164"/>
    </row>
    <row r="43" spans="1:7" x14ac:dyDescent="0.25">
      <c r="A43" s="143" t="s">
        <v>2713</v>
      </c>
      <c r="B43" s="739" t="s">
        <v>151</v>
      </c>
      <c r="C43" s="740"/>
      <c r="D43" s="139"/>
      <c r="E43" s="139"/>
      <c r="F43" s="164"/>
      <c r="G43" s="164"/>
    </row>
    <row r="44" spans="1:7" x14ac:dyDescent="0.25">
      <c r="A44" s="143" t="s">
        <v>2714</v>
      </c>
      <c r="B44" s="739" t="s">
        <v>151</v>
      </c>
      <c r="C44" s="740"/>
      <c r="D44" s="139"/>
      <c r="E44" s="139"/>
      <c r="F44" s="164"/>
      <c r="G44" s="164"/>
    </row>
    <row r="45" spans="1:7" x14ac:dyDescent="0.25">
      <c r="A45" s="143" t="s">
        <v>2715</v>
      </c>
      <c r="B45" s="739" t="s">
        <v>151</v>
      </c>
      <c r="C45" s="740"/>
      <c r="D45" s="139"/>
      <c r="E45" s="139"/>
      <c r="F45" s="164"/>
      <c r="G45" s="164"/>
    </row>
    <row r="46" spans="1:7" x14ac:dyDescent="0.25">
      <c r="A46" s="143" t="s">
        <v>2716</v>
      </c>
      <c r="B46" s="739" t="s">
        <v>151</v>
      </c>
      <c r="C46" s="740"/>
      <c r="D46" s="139"/>
      <c r="E46" s="139"/>
      <c r="F46" s="164"/>
      <c r="G46" s="164"/>
    </row>
    <row r="47" spans="1:7" x14ac:dyDescent="0.25">
      <c r="A47" s="143" t="s">
        <v>2717</v>
      </c>
      <c r="B47" s="739" t="s">
        <v>151</v>
      </c>
      <c r="C47" s="740"/>
      <c r="D47" s="139"/>
      <c r="E47" s="139"/>
      <c r="F47" s="164"/>
    </row>
    <row r="48" spans="1:7" x14ac:dyDescent="0.25">
      <c r="A48" s="143" t="s">
        <v>2718</v>
      </c>
      <c r="B48" s="739" t="s">
        <v>151</v>
      </c>
      <c r="C48" s="740"/>
      <c r="D48" s="139"/>
      <c r="E48" s="139"/>
      <c r="F48" s="164"/>
    </row>
    <row r="49" spans="1:7" x14ac:dyDescent="0.25">
      <c r="A49" s="78"/>
      <c r="B49" s="78" t="s">
        <v>503</v>
      </c>
      <c r="C49" s="78" t="s">
        <v>504</v>
      </c>
      <c r="D49" s="78" t="s">
        <v>505</v>
      </c>
      <c r="E49" s="78"/>
      <c r="F49" s="78" t="s">
        <v>2688</v>
      </c>
      <c r="G49" s="78"/>
    </row>
    <row r="50" spans="1:7" x14ac:dyDescent="0.25">
      <c r="A50" s="143" t="s">
        <v>2719</v>
      </c>
      <c r="B50" s="143" t="s">
        <v>2720</v>
      </c>
      <c r="C50" s="741" t="s">
        <v>83</v>
      </c>
      <c r="D50" s="741" t="s">
        <v>83</v>
      </c>
      <c r="E50" s="143"/>
      <c r="F50" s="208" t="s">
        <v>83</v>
      </c>
      <c r="G50" s="164"/>
    </row>
    <row r="51" spans="1:7" x14ac:dyDescent="0.25">
      <c r="A51" s="143" t="s">
        <v>2721</v>
      </c>
      <c r="B51" s="742" t="s">
        <v>510</v>
      </c>
      <c r="C51" s="743"/>
      <c r="D51" s="743"/>
      <c r="E51" s="143"/>
      <c r="F51" s="143"/>
      <c r="G51" s="164"/>
    </row>
    <row r="52" spans="1:7" x14ac:dyDescent="0.25">
      <c r="A52" s="143" t="s">
        <v>2722</v>
      </c>
      <c r="B52" s="742" t="s">
        <v>512</v>
      </c>
      <c r="C52" s="743"/>
      <c r="D52" s="743"/>
      <c r="E52" s="143"/>
      <c r="F52" s="143"/>
      <c r="G52" s="164"/>
    </row>
    <row r="53" spans="1:7" x14ac:dyDescent="0.25">
      <c r="A53" s="143" t="s">
        <v>2723</v>
      </c>
      <c r="B53" s="162"/>
      <c r="C53" s="143"/>
      <c r="D53" s="143"/>
      <c r="E53" s="143"/>
      <c r="F53" s="143"/>
      <c r="G53" s="164"/>
    </row>
    <row r="54" spans="1:7" x14ac:dyDescent="0.25">
      <c r="A54" s="143" t="s">
        <v>2724</v>
      </c>
      <c r="B54" s="162"/>
      <c r="C54" s="143"/>
      <c r="D54" s="143"/>
      <c r="E54" s="143"/>
      <c r="F54" s="143"/>
      <c r="G54" s="164"/>
    </row>
    <row r="55" spans="1:7" x14ac:dyDescent="0.25">
      <c r="A55" s="143" t="s">
        <v>2725</v>
      </c>
      <c r="B55" s="162"/>
      <c r="C55" s="143"/>
      <c r="D55" s="143"/>
      <c r="E55" s="143"/>
      <c r="F55" s="143"/>
      <c r="G55" s="164"/>
    </row>
    <row r="56" spans="1:7" x14ac:dyDescent="0.25">
      <c r="A56" s="143" t="s">
        <v>2726</v>
      </c>
      <c r="B56" s="162"/>
      <c r="C56" s="143"/>
      <c r="D56" s="143"/>
      <c r="E56" s="143"/>
      <c r="F56" s="143"/>
      <c r="G56" s="164"/>
    </row>
    <row r="57" spans="1:7" x14ac:dyDescent="0.25">
      <c r="A57" s="78"/>
      <c r="B57" s="78" t="s">
        <v>515</v>
      </c>
      <c r="C57" s="78" t="s">
        <v>516</v>
      </c>
      <c r="D57" s="78" t="s">
        <v>517</v>
      </c>
      <c r="E57" s="78"/>
      <c r="F57" s="78" t="s">
        <v>2727</v>
      </c>
      <c r="G57" s="78"/>
    </row>
    <row r="58" spans="1:7" x14ac:dyDescent="0.25">
      <c r="A58" s="143" t="s">
        <v>2728</v>
      </c>
      <c r="B58" s="143" t="s">
        <v>519</v>
      </c>
      <c r="C58" s="744" t="s">
        <v>83</v>
      </c>
      <c r="D58" s="744" t="s">
        <v>83</v>
      </c>
      <c r="E58" s="208"/>
      <c r="F58" s="176" t="s">
        <v>83</v>
      </c>
      <c r="G58" s="164"/>
    </row>
    <row r="59" spans="1:7" x14ac:dyDescent="0.25">
      <c r="A59" s="143" t="s">
        <v>2729</v>
      </c>
      <c r="B59" s="143"/>
      <c r="C59" s="176"/>
      <c r="D59" s="176"/>
      <c r="E59" s="208"/>
      <c r="F59" s="176"/>
      <c r="G59" s="164"/>
    </row>
    <row r="60" spans="1:7" x14ac:dyDescent="0.25">
      <c r="A60" s="143" t="s">
        <v>2730</v>
      </c>
      <c r="B60" s="143"/>
      <c r="C60" s="176"/>
      <c r="D60" s="176"/>
      <c r="E60" s="208"/>
      <c r="F60" s="176"/>
      <c r="G60" s="164"/>
    </row>
    <row r="61" spans="1:7" x14ac:dyDescent="0.25">
      <c r="A61" s="143" t="s">
        <v>2731</v>
      </c>
      <c r="B61" s="143"/>
      <c r="C61" s="176"/>
      <c r="D61" s="176"/>
      <c r="E61" s="208"/>
      <c r="F61" s="176"/>
      <c r="G61" s="164"/>
    </row>
    <row r="62" spans="1:7" x14ac:dyDescent="0.25">
      <c r="A62" s="143" t="s">
        <v>2732</v>
      </c>
      <c r="B62" s="143"/>
      <c r="C62" s="176"/>
      <c r="D62" s="176"/>
      <c r="E62" s="208"/>
      <c r="F62" s="176"/>
      <c r="G62" s="164"/>
    </row>
    <row r="63" spans="1:7" x14ac:dyDescent="0.25">
      <c r="A63" s="143" t="s">
        <v>2733</v>
      </c>
      <c r="B63" s="143"/>
      <c r="C63" s="176"/>
      <c r="D63" s="176"/>
      <c r="E63" s="208"/>
      <c r="F63" s="176"/>
      <c r="G63" s="164"/>
    </row>
    <row r="64" spans="1:7" x14ac:dyDescent="0.25">
      <c r="A64" s="143" t="s">
        <v>2734</v>
      </c>
      <c r="B64" s="143"/>
      <c r="C64" s="176"/>
      <c r="D64" s="176"/>
      <c r="E64" s="208"/>
      <c r="F64" s="176"/>
      <c r="G64" s="164"/>
    </row>
    <row r="65" spans="1:7" x14ac:dyDescent="0.25">
      <c r="A65" s="78"/>
      <c r="B65" s="78" t="s">
        <v>526</v>
      </c>
      <c r="C65" s="78" t="s">
        <v>516</v>
      </c>
      <c r="D65" s="78" t="s">
        <v>517</v>
      </c>
      <c r="E65" s="78"/>
      <c r="F65" s="78" t="s">
        <v>2727</v>
      </c>
      <c r="G65" s="78"/>
    </row>
    <row r="66" spans="1:7" x14ac:dyDescent="0.25">
      <c r="A66" s="143" t="s">
        <v>2735</v>
      </c>
      <c r="B66" s="163" t="s">
        <v>528</v>
      </c>
      <c r="C66" s="175">
        <f>SUM(C67:C93)</f>
        <v>0</v>
      </c>
      <c r="D66" s="175">
        <f>SUM(D67:D93)</f>
        <v>0</v>
      </c>
      <c r="E66" s="176"/>
      <c r="F66" s="175">
        <f>SUM(F67:F93)</f>
        <v>0</v>
      </c>
      <c r="G66" s="164"/>
    </row>
    <row r="67" spans="1:7" x14ac:dyDescent="0.25">
      <c r="A67" s="143" t="s">
        <v>2736</v>
      </c>
      <c r="B67" s="143" t="s">
        <v>530</v>
      </c>
      <c r="C67" s="744" t="s">
        <v>83</v>
      </c>
      <c r="D67" s="744" t="s">
        <v>83</v>
      </c>
      <c r="E67" s="176"/>
      <c r="F67" s="744" t="s">
        <v>83</v>
      </c>
      <c r="G67" s="164"/>
    </row>
    <row r="68" spans="1:7" x14ac:dyDescent="0.25">
      <c r="A68" s="143" t="s">
        <v>2737</v>
      </c>
      <c r="B68" s="143" t="s">
        <v>532</v>
      </c>
      <c r="C68" s="744" t="s">
        <v>83</v>
      </c>
      <c r="D68" s="744" t="s">
        <v>83</v>
      </c>
      <c r="E68" s="176"/>
      <c r="F68" s="744" t="s">
        <v>83</v>
      </c>
      <c r="G68" s="164"/>
    </row>
    <row r="69" spans="1:7" x14ac:dyDescent="0.25">
      <c r="A69" s="143" t="s">
        <v>2738</v>
      </c>
      <c r="B69" s="143" t="s">
        <v>534</v>
      </c>
      <c r="C69" s="744" t="s">
        <v>83</v>
      </c>
      <c r="D69" s="744" t="s">
        <v>83</v>
      </c>
      <c r="E69" s="176"/>
      <c r="F69" s="744" t="s">
        <v>83</v>
      </c>
      <c r="G69" s="164"/>
    </row>
    <row r="70" spans="1:7" x14ac:dyDescent="0.25">
      <c r="A70" s="143" t="s">
        <v>2739</v>
      </c>
      <c r="B70" s="143" t="s">
        <v>536</v>
      </c>
      <c r="C70" s="744" t="s">
        <v>83</v>
      </c>
      <c r="D70" s="744" t="s">
        <v>83</v>
      </c>
      <c r="E70" s="176"/>
      <c r="F70" s="744" t="s">
        <v>83</v>
      </c>
      <c r="G70" s="164"/>
    </row>
    <row r="71" spans="1:7" x14ac:dyDescent="0.25">
      <c r="A71" s="143" t="s">
        <v>2740</v>
      </c>
      <c r="B71" s="143" t="s">
        <v>538</v>
      </c>
      <c r="C71" s="744" t="s">
        <v>83</v>
      </c>
      <c r="D71" s="744" t="s">
        <v>83</v>
      </c>
      <c r="E71" s="176"/>
      <c r="F71" s="744" t="s">
        <v>83</v>
      </c>
      <c r="G71" s="164"/>
    </row>
    <row r="72" spans="1:7" x14ac:dyDescent="0.25">
      <c r="A72" s="143" t="s">
        <v>2741</v>
      </c>
      <c r="B72" s="143" t="s">
        <v>2633</v>
      </c>
      <c r="C72" s="744" t="s">
        <v>83</v>
      </c>
      <c r="D72" s="744" t="s">
        <v>83</v>
      </c>
      <c r="E72" s="176"/>
      <c r="F72" s="744" t="s">
        <v>83</v>
      </c>
      <c r="G72" s="164"/>
    </row>
    <row r="73" spans="1:7" x14ac:dyDescent="0.25">
      <c r="A73" s="143" t="s">
        <v>2742</v>
      </c>
      <c r="B73" s="143" t="s">
        <v>541</v>
      </c>
      <c r="C73" s="744" t="s">
        <v>83</v>
      </c>
      <c r="D73" s="744" t="s">
        <v>83</v>
      </c>
      <c r="E73" s="176"/>
      <c r="F73" s="744" t="s">
        <v>83</v>
      </c>
      <c r="G73" s="164"/>
    </row>
    <row r="74" spans="1:7" x14ac:dyDescent="0.25">
      <c r="A74" s="143" t="s">
        <v>2743</v>
      </c>
      <c r="B74" s="143" t="s">
        <v>543</v>
      </c>
      <c r="C74" s="744" t="s">
        <v>83</v>
      </c>
      <c r="D74" s="744" t="s">
        <v>83</v>
      </c>
      <c r="E74" s="176"/>
      <c r="F74" s="744" t="s">
        <v>83</v>
      </c>
      <c r="G74" s="164"/>
    </row>
    <row r="75" spans="1:7" x14ac:dyDescent="0.25">
      <c r="A75" s="143" t="s">
        <v>2744</v>
      </c>
      <c r="B75" s="143" t="s">
        <v>545</v>
      </c>
      <c r="C75" s="744" t="s">
        <v>83</v>
      </c>
      <c r="D75" s="744" t="s">
        <v>83</v>
      </c>
      <c r="E75" s="176"/>
      <c r="F75" s="744" t="s">
        <v>83</v>
      </c>
      <c r="G75" s="164"/>
    </row>
    <row r="76" spans="1:7" x14ac:dyDescent="0.25">
      <c r="A76" s="143" t="s">
        <v>2745</v>
      </c>
      <c r="B76" s="143" t="s">
        <v>547</v>
      </c>
      <c r="C76" s="744" t="s">
        <v>83</v>
      </c>
      <c r="D76" s="744" t="s">
        <v>83</v>
      </c>
      <c r="E76" s="176"/>
      <c r="F76" s="744" t="s">
        <v>83</v>
      </c>
      <c r="G76" s="164"/>
    </row>
    <row r="77" spans="1:7" x14ac:dyDescent="0.25">
      <c r="A77" s="143" t="s">
        <v>2746</v>
      </c>
      <c r="B77" s="143" t="s">
        <v>549</v>
      </c>
      <c r="C77" s="744" t="s">
        <v>83</v>
      </c>
      <c r="D77" s="744" t="s">
        <v>83</v>
      </c>
      <c r="E77" s="176"/>
      <c r="F77" s="744" t="s">
        <v>83</v>
      </c>
      <c r="G77" s="164"/>
    </row>
    <row r="78" spans="1:7" x14ac:dyDescent="0.25">
      <c r="A78" s="143" t="s">
        <v>2747</v>
      </c>
      <c r="B78" s="143" t="s">
        <v>551</v>
      </c>
      <c r="C78" s="744" t="s">
        <v>83</v>
      </c>
      <c r="D78" s="744" t="s">
        <v>83</v>
      </c>
      <c r="E78" s="176"/>
      <c r="F78" s="744" t="s">
        <v>83</v>
      </c>
      <c r="G78" s="164"/>
    </row>
    <row r="79" spans="1:7" x14ac:dyDescent="0.25">
      <c r="A79" s="143" t="s">
        <v>2748</v>
      </c>
      <c r="B79" s="143" t="s">
        <v>553</v>
      </c>
      <c r="C79" s="744" t="s">
        <v>83</v>
      </c>
      <c r="D79" s="744" t="s">
        <v>83</v>
      </c>
      <c r="E79" s="176"/>
      <c r="F79" s="744" t="s">
        <v>83</v>
      </c>
      <c r="G79" s="164"/>
    </row>
    <row r="80" spans="1:7" x14ac:dyDescent="0.25">
      <c r="A80" s="143" t="s">
        <v>2749</v>
      </c>
      <c r="B80" s="143" t="s">
        <v>555</v>
      </c>
      <c r="C80" s="744" t="s">
        <v>83</v>
      </c>
      <c r="D80" s="744" t="s">
        <v>83</v>
      </c>
      <c r="E80" s="176"/>
      <c r="F80" s="744" t="s">
        <v>83</v>
      </c>
      <c r="G80" s="164"/>
    </row>
    <row r="81" spans="1:7" x14ac:dyDescent="0.25">
      <c r="A81" s="143" t="s">
        <v>2750</v>
      </c>
      <c r="B81" s="143" t="s">
        <v>557</v>
      </c>
      <c r="C81" s="744" t="s">
        <v>83</v>
      </c>
      <c r="D81" s="744" t="s">
        <v>83</v>
      </c>
      <c r="E81" s="176"/>
      <c r="F81" s="744" t="s">
        <v>83</v>
      </c>
      <c r="G81" s="164"/>
    </row>
    <row r="82" spans="1:7" x14ac:dyDescent="0.25">
      <c r="A82" s="143" t="s">
        <v>2751</v>
      </c>
      <c r="B82" s="143" t="s">
        <v>3</v>
      </c>
      <c r="C82" s="744" t="s">
        <v>83</v>
      </c>
      <c r="D82" s="744" t="s">
        <v>83</v>
      </c>
      <c r="E82" s="176"/>
      <c r="F82" s="744" t="s">
        <v>83</v>
      </c>
      <c r="G82" s="164"/>
    </row>
    <row r="83" spans="1:7" x14ac:dyDescent="0.25">
      <c r="A83" s="143" t="s">
        <v>2752</v>
      </c>
      <c r="B83" s="143" t="s">
        <v>560</v>
      </c>
      <c r="C83" s="744" t="s">
        <v>83</v>
      </c>
      <c r="D83" s="744" t="s">
        <v>83</v>
      </c>
      <c r="E83" s="176"/>
      <c r="F83" s="744" t="s">
        <v>83</v>
      </c>
      <c r="G83" s="164"/>
    </row>
    <row r="84" spans="1:7" x14ac:dyDescent="0.25">
      <c r="A84" s="143" t="s">
        <v>2753</v>
      </c>
      <c r="B84" s="143" t="s">
        <v>562</v>
      </c>
      <c r="C84" s="744" t="s">
        <v>83</v>
      </c>
      <c r="D84" s="744" t="s">
        <v>83</v>
      </c>
      <c r="E84" s="176"/>
      <c r="F84" s="744" t="s">
        <v>83</v>
      </c>
      <c r="G84" s="164"/>
    </row>
    <row r="85" spans="1:7" x14ac:dyDescent="0.25">
      <c r="A85" s="143" t="s">
        <v>2754</v>
      </c>
      <c r="B85" s="143" t="s">
        <v>564</v>
      </c>
      <c r="C85" s="744" t="s">
        <v>83</v>
      </c>
      <c r="D85" s="744" t="s">
        <v>83</v>
      </c>
      <c r="E85" s="176"/>
      <c r="F85" s="744" t="s">
        <v>83</v>
      </c>
      <c r="G85" s="164"/>
    </row>
    <row r="86" spans="1:7" x14ac:dyDescent="0.25">
      <c r="A86" s="143" t="s">
        <v>2755</v>
      </c>
      <c r="B86" s="143" t="s">
        <v>566</v>
      </c>
      <c r="C86" s="744" t="s">
        <v>83</v>
      </c>
      <c r="D86" s="744" t="s">
        <v>83</v>
      </c>
      <c r="E86" s="176"/>
      <c r="F86" s="744" t="s">
        <v>83</v>
      </c>
      <c r="G86" s="164"/>
    </row>
    <row r="87" spans="1:7" x14ac:dyDescent="0.25">
      <c r="A87" s="143" t="s">
        <v>2756</v>
      </c>
      <c r="B87" s="143" t="s">
        <v>568</v>
      </c>
      <c r="C87" s="744" t="s">
        <v>83</v>
      </c>
      <c r="D87" s="744" t="s">
        <v>83</v>
      </c>
      <c r="E87" s="176"/>
      <c r="F87" s="744" t="s">
        <v>83</v>
      </c>
      <c r="G87" s="164"/>
    </row>
    <row r="88" spans="1:7" x14ac:dyDescent="0.25">
      <c r="A88" s="143" t="s">
        <v>2757</v>
      </c>
      <c r="B88" s="143" t="s">
        <v>570</v>
      </c>
      <c r="C88" s="744" t="s">
        <v>83</v>
      </c>
      <c r="D88" s="744" t="s">
        <v>83</v>
      </c>
      <c r="E88" s="176"/>
      <c r="F88" s="744" t="s">
        <v>83</v>
      </c>
      <c r="G88" s="164"/>
    </row>
    <row r="89" spans="1:7" x14ac:dyDescent="0.25">
      <c r="A89" s="143" t="s">
        <v>2758</v>
      </c>
      <c r="B89" s="143" t="s">
        <v>572</v>
      </c>
      <c r="C89" s="744" t="s">
        <v>83</v>
      </c>
      <c r="D89" s="744" t="s">
        <v>83</v>
      </c>
      <c r="E89" s="176"/>
      <c r="F89" s="744" t="s">
        <v>83</v>
      </c>
      <c r="G89" s="164"/>
    </row>
    <row r="90" spans="1:7" x14ac:dyDescent="0.25">
      <c r="A90" s="143" t="s">
        <v>2759</v>
      </c>
      <c r="B90" s="143" t="s">
        <v>574</v>
      </c>
      <c r="C90" s="744" t="s">
        <v>83</v>
      </c>
      <c r="D90" s="744" t="s">
        <v>83</v>
      </c>
      <c r="E90" s="176"/>
      <c r="F90" s="744" t="s">
        <v>83</v>
      </c>
      <c r="G90" s="164"/>
    </row>
    <row r="91" spans="1:7" x14ac:dyDescent="0.25">
      <c r="A91" s="143" t="s">
        <v>2760</v>
      </c>
      <c r="B91" s="143" t="s">
        <v>576</v>
      </c>
      <c r="C91" s="744" t="s">
        <v>83</v>
      </c>
      <c r="D91" s="744" t="s">
        <v>83</v>
      </c>
      <c r="E91" s="176"/>
      <c r="F91" s="744" t="s">
        <v>83</v>
      </c>
      <c r="G91" s="164"/>
    </row>
    <row r="92" spans="1:7" x14ac:dyDescent="0.25">
      <c r="A92" s="143" t="s">
        <v>2761</v>
      </c>
      <c r="B92" s="143" t="s">
        <v>578</v>
      </c>
      <c r="C92" s="744" t="s">
        <v>83</v>
      </c>
      <c r="D92" s="744" t="s">
        <v>83</v>
      </c>
      <c r="E92" s="176"/>
      <c r="F92" s="744" t="s">
        <v>83</v>
      </c>
      <c r="G92" s="164"/>
    </row>
    <row r="93" spans="1:7" x14ac:dyDescent="0.25">
      <c r="A93" s="143" t="s">
        <v>2762</v>
      </c>
      <c r="B93" s="143" t="s">
        <v>6</v>
      </c>
      <c r="C93" s="744" t="s">
        <v>83</v>
      </c>
      <c r="D93" s="744" t="s">
        <v>83</v>
      </c>
      <c r="E93" s="176"/>
      <c r="F93" s="744" t="s">
        <v>83</v>
      </c>
      <c r="G93" s="164"/>
    </row>
    <row r="94" spans="1:7" x14ac:dyDescent="0.25">
      <c r="A94" s="143" t="s">
        <v>2763</v>
      </c>
      <c r="B94" s="163" t="s">
        <v>319</v>
      </c>
      <c r="C94" s="175">
        <f>SUM(C95:C97)</f>
        <v>0</v>
      </c>
      <c r="D94" s="175">
        <f t="shared" ref="D94:F94" si="2">SUM(D95:D97)</f>
        <v>0</v>
      </c>
      <c r="E94" s="175"/>
      <c r="F94" s="175">
        <f t="shared" si="2"/>
        <v>0</v>
      </c>
      <c r="G94" s="164"/>
    </row>
    <row r="95" spans="1:7" x14ac:dyDescent="0.25">
      <c r="A95" s="143" t="s">
        <v>2764</v>
      </c>
      <c r="B95" s="143" t="s">
        <v>584</v>
      </c>
      <c r="C95" s="744" t="s">
        <v>83</v>
      </c>
      <c r="D95" s="744" t="s">
        <v>83</v>
      </c>
      <c r="E95" s="176"/>
      <c r="F95" s="744" t="s">
        <v>83</v>
      </c>
      <c r="G95" s="164"/>
    </row>
    <row r="96" spans="1:7" x14ac:dyDescent="0.25">
      <c r="A96" s="143" t="s">
        <v>2765</v>
      </c>
      <c r="B96" s="143" t="s">
        <v>586</v>
      </c>
      <c r="C96" s="744" t="s">
        <v>83</v>
      </c>
      <c r="D96" s="744" t="s">
        <v>83</v>
      </c>
      <c r="E96" s="176"/>
      <c r="F96" s="744" t="s">
        <v>83</v>
      </c>
      <c r="G96" s="164"/>
    </row>
    <row r="97" spans="1:7" x14ac:dyDescent="0.25">
      <c r="A97" s="143" t="s">
        <v>2766</v>
      </c>
      <c r="B97" s="143" t="s">
        <v>2</v>
      </c>
      <c r="C97" s="744" t="s">
        <v>83</v>
      </c>
      <c r="D97" s="744" t="s">
        <v>83</v>
      </c>
      <c r="E97" s="176"/>
      <c r="F97" s="744" t="s">
        <v>83</v>
      </c>
      <c r="G97" s="164"/>
    </row>
    <row r="98" spans="1:7" x14ac:dyDescent="0.25">
      <c r="A98" s="143" t="s">
        <v>2767</v>
      </c>
      <c r="B98" s="163" t="s">
        <v>147</v>
      </c>
      <c r="C98" s="175">
        <f>SUM(C99:C109)</f>
        <v>0</v>
      </c>
      <c r="D98" s="175">
        <f t="shared" ref="D98:F98" si="3">SUM(D99:D109)</f>
        <v>0</v>
      </c>
      <c r="E98" s="175"/>
      <c r="F98" s="175">
        <f t="shared" si="3"/>
        <v>0</v>
      </c>
      <c r="G98" s="164"/>
    </row>
    <row r="99" spans="1:7" x14ac:dyDescent="0.25">
      <c r="A99" s="143" t="s">
        <v>2768</v>
      </c>
      <c r="B99" s="164" t="s">
        <v>321</v>
      </c>
      <c r="C99" s="744" t="s">
        <v>83</v>
      </c>
      <c r="D99" s="744" t="s">
        <v>83</v>
      </c>
      <c r="E99" s="176"/>
      <c r="F99" s="744" t="s">
        <v>83</v>
      </c>
      <c r="G99" s="164"/>
    </row>
    <row r="100" spans="1:7" x14ac:dyDescent="0.25">
      <c r="A100" s="143" t="s">
        <v>2769</v>
      </c>
      <c r="B100" s="143" t="s">
        <v>581</v>
      </c>
      <c r="C100" s="744" t="s">
        <v>83</v>
      </c>
      <c r="D100" s="744" t="s">
        <v>83</v>
      </c>
      <c r="E100" s="176"/>
      <c r="F100" s="744" t="s">
        <v>83</v>
      </c>
      <c r="G100" s="164"/>
    </row>
    <row r="101" spans="1:7" x14ac:dyDescent="0.25">
      <c r="A101" s="143" t="s">
        <v>2770</v>
      </c>
      <c r="B101" s="164" t="s">
        <v>323</v>
      </c>
      <c r="C101" s="744" t="s">
        <v>83</v>
      </c>
      <c r="D101" s="744" t="s">
        <v>83</v>
      </c>
      <c r="E101" s="176"/>
      <c r="F101" s="744" t="s">
        <v>83</v>
      </c>
      <c r="G101" s="164"/>
    </row>
    <row r="102" spans="1:7" x14ac:dyDescent="0.25">
      <c r="A102" s="143" t="s">
        <v>2771</v>
      </c>
      <c r="B102" s="164" t="s">
        <v>325</v>
      </c>
      <c r="C102" s="744" t="s">
        <v>83</v>
      </c>
      <c r="D102" s="744" t="s">
        <v>83</v>
      </c>
      <c r="E102" s="176"/>
      <c r="F102" s="744" t="s">
        <v>83</v>
      </c>
      <c r="G102" s="164"/>
    </row>
    <row r="103" spans="1:7" x14ac:dyDescent="0.25">
      <c r="A103" s="143" t="s">
        <v>2772</v>
      </c>
      <c r="B103" s="164" t="s">
        <v>12</v>
      </c>
      <c r="C103" s="744" t="s">
        <v>83</v>
      </c>
      <c r="D103" s="744" t="s">
        <v>83</v>
      </c>
      <c r="E103" s="176"/>
      <c r="F103" s="744" t="s">
        <v>83</v>
      </c>
      <c r="G103" s="164"/>
    </row>
    <row r="104" spans="1:7" x14ac:dyDescent="0.25">
      <c r="A104" s="143" t="s">
        <v>2773</v>
      </c>
      <c r="B104" s="164" t="s">
        <v>328</v>
      </c>
      <c r="C104" s="744" t="s">
        <v>83</v>
      </c>
      <c r="D104" s="744" t="s">
        <v>83</v>
      </c>
      <c r="E104" s="176"/>
      <c r="F104" s="744" t="s">
        <v>83</v>
      </c>
      <c r="G104" s="164"/>
    </row>
    <row r="105" spans="1:7" x14ac:dyDescent="0.25">
      <c r="A105" s="143" t="s">
        <v>2774</v>
      </c>
      <c r="B105" s="164" t="s">
        <v>330</v>
      </c>
      <c r="C105" s="744" t="s">
        <v>83</v>
      </c>
      <c r="D105" s="744" t="s">
        <v>83</v>
      </c>
      <c r="E105" s="176"/>
      <c r="F105" s="744" t="s">
        <v>83</v>
      </c>
      <c r="G105" s="164"/>
    </row>
    <row r="106" spans="1:7" x14ac:dyDescent="0.25">
      <c r="A106" s="143" t="s">
        <v>2775</v>
      </c>
      <c r="B106" s="164" t="s">
        <v>332</v>
      </c>
      <c r="C106" s="744" t="s">
        <v>83</v>
      </c>
      <c r="D106" s="744" t="s">
        <v>83</v>
      </c>
      <c r="E106" s="176"/>
      <c r="F106" s="744" t="s">
        <v>83</v>
      </c>
      <c r="G106" s="164"/>
    </row>
    <row r="107" spans="1:7" x14ac:dyDescent="0.25">
      <c r="A107" s="143" t="s">
        <v>2776</v>
      </c>
      <c r="B107" s="164" t="s">
        <v>334</v>
      </c>
      <c r="C107" s="744" t="s">
        <v>83</v>
      </c>
      <c r="D107" s="744" t="s">
        <v>83</v>
      </c>
      <c r="E107" s="176"/>
      <c r="F107" s="744" t="s">
        <v>83</v>
      </c>
      <c r="G107" s="164"/>
    </row>
    <row r="108" spans="1:7" x14ac:dyDescent="0.25">
      <c r="A108" s="143" t="s">
        <v>2777</v>
      </c>
      <c r="B108" s="164" t="s">
        <v>336</v>
      </c>
      <c r="C108" s="744" t="s">
        <v>83</v>
      </c>
      <c r="D108" s="744" t="s">
        <v>83</v>
      </c>
      <c r="E108" s="176"/>
      <c r="F108" s="744" t="s">
        <v>83</v>
      </c>
      <c r="G108" s="164"/>
    </row>
    <row r="109" spans="1:7" x14ac:dyDescent="0.25">
      <c r="A109" s="143" t="s">
        <v>2778</v>
      </c>
      <c r="B109" s="164" t="s">
        <v>147</v>
      </c>
      <c r="C109" s="744" t="s">
        <v>83</v>
      </c>
      <c r="D109" s="744" t="s">
        <v>83</v>
      </c>
      <c r="E109" s="176"/>
      <c r="F109" s="744" t="s">
        <v>83</v>
      </c>
      <c r="G109" s="164"/>
    </row>
    <row r="110" spans="1:7" x14ac:dyDescent="0.25">
      <c r="A110" s="143" t="s">
        <v>2779</v>
      </c>
      <c r="B110" s="739" t="s">
        <v>151</v>
      </c>
      <c r="C110" s="744"/>
      <c r="D110" s="744"/>
      <c r="E110" s="176"/>
      <c r="F110" s="744"/>
      <c r="G110" s="164"/>
    </row>
    <row r="111" spans="1:7" x14ac:dyDescent="0.25">
      <c r="A111" s="143" t="s">
        <v>2780</v>
      </c>
      <c r="B111" s="739" t="s">
        <v>151</v>
      </c>
      <c r="C111" s="744"/>
      <c r="D111" s="744"/>
      <c r="E111" s="176"/>
      <c r="F111" s="744"/>
      <c r="G111" s="164"/>
    </row>
    <row r="112" spans="1:7" x14ac:dyDescent="0.25">
      <c r="A112" s="143" t="s">
        <v>2781</v>
      </c>
      <c r="B112" s="739" t="s">
        <v>151</v>
      </c>
      <c r="C112" s="744"/>
      <c r="D112" s="744"/>
      <c r="E112" s="176"/>
      <c r="F112" s="744"/>
      <c r="G112" s="164"/>
    </row>
    <row r="113" spans="1:7" x14ac:dyDescent="0.25">
      <c r="A113" s="143" t="s">
        <v>2782</v>
      </c>
      <c r="B113" s="739" t="s">
        <v>151</v>
      </c>
      <c r="C113" s="744"/>
      <c r="D113" s="744"/>
      <c r="E113" s="176"/>
      <c r="F113" s="744"/>
      <c r="G113" s="164"/>
    </row>
    <row r="114" spans="1:7" x14ac:dyDescent="0.25">
      <c r="A114" s="143" t="s">
        <v>2783</v>
      </c>
      <c r="B114" s="739" t="s">
        <v>151</v>
      </c>
      <c r="C114" s="744"/>
      <c r="D114" s="744"/>
      <c r="E114" s="176"/>
      <c r="F114" s="744"/>
      <c r="G114" s="164"/>
    </row>
    <row r="115" spans="1:7" x14ac:dyDescent="0.25">
      <c r="A115" s="143" t="s">
        <v>2784</v>
      </c>
      <c r="B115" s="739" t="s">
        <v>151</v>
      </c>
      <c r="C115" s="744"/>
      <c r="D115" s="744"/>
      <c r="E115" s="176"/>
      <c r="F115" s="744"/>
      <c r="G115" s="164"/>
    </row>
    <row r="116" spans="1:7" x14ac:dyDescent="0.25">
      <c r="A116" s="143" t="s">
        <v>2785</v>
      </c>
      <c r="B116" s="739" t="s">
        <v>151</v>
      </c>
      <c r="C116" s="744"/>
      <c r="D116" s="744"/>
      <c r="E116" s="176"/>
      <c r="F116" s="744"/>
      <c r="G116" s="164"/>
    </row>
    <row r="117" spans="1:7" x14ac:dyDescent="0.25">
      <c r="A117" s="143" t="s">
        <v>2786</v>
      </c>
      <c r="B117" s="739" t="s">
        <v>151</v>
      </c>
      <c r="C117" s="744"/>
      <c r="D117" s="744"/>
      <c r="E117" s="176"/>
      <c r="F117" s="744"/>
      <c r="G117" s="164"/>
    </row>
    <row r="118" spans="1:7" x14ac:dyDescent="0.25">
      <c r="A118" s="143" t="s">
        <v>2787</v>
      </c>
      <c r="B118" s="739" t="s">
        <v>151</v>
      </c>
      <c r="C118" s="744"/>
      <c r="D118" s="744"/>
      <c r="E118" s="176"/>
      <c r="F118" s="744"/>
      <c r="G118" s="164"/>
    </row>
    <row r="119" spans="1:7" x14ac:dyDescent="0.25">
      <c r="A119" s="143" t="s">
        <v>2788</v>
      </c>
      <c r="B119" s="739" t="s">
        <v>151</v>
      </c>
      <c r="C119" s="744"/>
      <c r="D119" s="744"/>
      <c r="E119" s="176"/>
      <c r="F119" s="744"/>
      <c r="G119" s="164"/>
    </row>
    <row r="120" spans="1:7" x14ac:dyDescent="0.25">
      <c r="A120" s="78"/>
      <c r="B120" s="78" t="s">
        <v>1582</v>
      </c>
      <c r="C120" s="78" t="s">
        <v>516</v>
      </c>
      <c r="D120" s="78" t="s">
        <v>517</v>
      </c>
      <c r="E120" s="78"/>
      <c r="F120" s="78" t="s">
        <v>484</v>
      </c>
      <c r="G120" s="78"/>
    </row>
    <row r="121" spans="1:7" x14ac:dyDescent="0.25">
      <c r="A121" s="143" t="s">
        <v>2789</v>
      </c>
      <c r="B121" s="737" t="s">
        <v>609</v>
      </c>
      <c r="C121" s="744" t="s">
        <v>83</v>
      </c>
      <c r="D121" s="744" t="s">
        <v>83</v>
      </c>
      <c r="E121" s="176"/>
      <c r="F121" s="744" t="s">
        <v>83</v>
      </c>
      <c r="G121" s="164"/>
    </row>
    <row r="122" spans="1:7" x14ac:dyDescent="0.25">
      <c r="A122" s="143" t="s">
        <v>2790</v>
      </c>
      <c r="B122" s="737" t="s">
        <v>609</v>
      </c>
      <c r="C122" s="744" t="s">
        <v>83</v>
      </c>
      <c r="D122" s="744" t="s">
        <v>83</v>
      </c>
      <c r="E122" s="176"/>
      <c r="F122" s="744" t="s">
        <v>83</v>
      </c>
      <c r="G122" s="164"/>
    </row>
    <row r="123" spans="1:7" x14ac:dyDescent="0.25">
      <c r="A123" s="143" t="s">
        <v>2791</v>
      </c>
      <c r="B123" s="737" t="s">
        <v>609</v>
      </c>
      <c r="C123" s="744" t="s">
        <v>83</v>
      </c>
      <c r="D123" s="744" t="s">
        <v>83</v>
      </c>
      <c r="E123" s="176"/>
      <c r="F123" s="744" t="s">
        <v>83</v>
      </c>
      <c r="G123" s="164"/>
    </row>
    <row r="124" spans="1:7" x14ac:dyDescent="0.25">
      <c r="A124" s="143" t="s">
        <v>2792</v>
      </c>
      <c r="B124" s="737" t="s">
        <v>609</v>
      </c>
      <c r="C124" s="744" t="s">
        <v>83</v>
      </c>
      <c r="D124" s="744" t="s">
        <v>83</v>
      </c>
      <c r="E124" s="176"/>
      <c r="F124" s="744" t="s">
        <v>83</v>
      </c>
      <c r="G124" s="164"/>
    </row>
    <row r="125" spans="1:7" x14ac:dyDescent="0.25">
      <c r="A125" s="143" t="s">
        <v>2793</v>
      </c>
      <c r="B125" s="737" t="s">
        <v>609</v>
      </c>
      <c r="C125" s="744" t="s">
        <v>83</v>
      </c>
      <c r="D125" s="744" t="s">
        <v>83</v>
      </c>
      <c r="E125" s="176"/>
      <c r="F125" s="744" t="s">
        <v>83</v>
      </c>
      <c r="G125" s="164"/>
    </row>
    <row r="126" spans="1:7" x14ac:dyDescent="0.25">
      <c r="A126" s="143" t="s">
        <v>2794</v>
      </c>
      <c r="B126" s="737" t="s">
        <v>609</v>
      </c>
      <c r="C126" s="744" t="s">
        <v>83</v>
      </c>
      <c r="D126" s="744" t="s">
        <v>83</v>
      </c>
      <c r="E126" s="176"/>
      <c r="F126" s="744" t="s">
        <v>83</v>
      </c>
      <c r="G126" s="164"/>
    </row>
    <row r="127" spans="1:7" x14ac:dyDescent="0.25">
      <c r="A127" s="143" t="s">
        <v>2795</v>
      </c>
      <c r="B127" s="737" t="s">
        <v>609</v>
      </c>
      <c r="C127" s="744" t="s">
        <v>83</v>
      </c>
      <c r="D127" s="744" t="s">
        <v>83</v>
      </c>
      <c r="E127" s="176"/>
      <c r="F127" s="744" t="s">
        <v>83</v>
      </c>
      <c r="G127" s="164"/>
    </row>
    <row r="128" spans="1:7" x14ac:dyDescent="0.25">
      <c r="A128" s="143" t="s">
        <v>2796</v>
      </c>
      <c r="B128" s="737" t="s">
        <v>609</v>
      </c>
      <c r="C128" s="744" t="s">
        <v>83</v>
      </c>
      <c r="D128" s="744" t="s">
        <v>83</v>
      </c>
      <c r="E128" s="176"/>
      <c r="F128" s="744" t="s">
        <v>83</v>
      </c>
      <c r="G128" s="164"/>
    </row>
    <row r="129" spans="1:7" x14ac:dyDescent="0.25">
      <c r="A129" s="143" t="s">
        <v>2797</v>
      </c>
      <c r="B129" s="737" t="s">
        <v>609</v>
      </c>
      <c r="C129" s="744" t="s">
        <v>83</v>
      </c>
      <c r="D129" s="744" t="s">
        <v>83</v>
      </c>
      <c r="E129" s="176"/>
      <c r="F129" s="744" t="s">
        <v>83</v>
      </c>
      <c r="G129" s="164"/>
    </row>
    <row r="130" spans="1:7" x14ac:dyDescent="0.25">
      <c r="A130" s="143" t="s">
        <v>2798</v>
      </c>
      <c r="B130" s="737" t="s">
        <v>609</v>
      </c>
      <c r="C130" s="744" t="s">
        <v>83</v>
      </c>
      <c r="D130" s="744" t="s">
        <v>83</v>
      </c>
      <c r="E130" s="176"/>
      <c r="F130" s="744" t="s">
        <v>83</v>
      </c>
      <c r="G130" s="164"/>
    </row>
    <row r="131" spans="1:7" x14ac:dyDescent="0.25">
      <c r="A131" s="143" t="s">
        <v>2799</v>
      </c>
      <c r="B131" s="737" t="s">
        <v>609</v>
      </c>
      <c r="C131" s="744" t="s">
        <v>83</v>
      </c>
      <c r="D131" s="744" t="s">
        <v>83</v>
      </c>
      <c r="E131" s="176"/>
      <c r="F131" s="744" t="s">
        <v>83</v>
      </c>
      <c r="G131" s="164"/>
    </row>
    <row r="132" spans="1:7" x14ac:dyDescent="0.25">
      <c r="A132" s="143" t="s">
        <v>2800</v>
      </c>
      <c r="B132" s="737" t="s">
        <v>609</v>
      </c>
      <c r="C132" s="744" t="s">
        <v>83</v>
      </c>
      <c r="D132" s="744" t="s">
        <v>83</v>
      </c>
      <c r="E132" s="176"/>
      <c r="F132" s="744" t="s">
        <v>83</v>
      </c>
      <c r="G132" s="164"/>
    </row>
    <row r="133" spans="1:7" x14ac:dyDescent="0.25">
      <c r="A133" s="143" t="s">
        <v>2801</v>
      </c>
      <c r="B133" s="737" t="s">
        <v>609</v>
      </c>
      <c r="C133" s="744" t="s">
        <v>83</v>
      </c>
      <c r="D133" s="744" t="s">
        <v>83</v>
      </c>
      <c r="E133" s="176"/>
      <c r="F133" s="744" t="s">
        <v>83</v>
      </c>
      <c r="G133" s="164"/>
    </row>
    <row r="134" spans="1:7" x14ac:dyDescent="0.25">
      <c r="A134" s="143" t="s">
        <v>2802</v>
      </c>
      <c r="B134" s="737" t="s">
        <v>609</v>
      </c>
      <c r="C134" s="744" t="s">
        <v>83</v>
      </c>
      <c r="D134" s="744" t="s">
        <v>83</v>
      </c>
      <c r="E134" s="176"/>
      <c r="F134" s="744" t="s">
        <v>83</v>
      </c>
      <c r="G134" s="164"/>
    </row>
    <row r="135" spans="1:7" x14ac:dyDescent="0.25">
      <c r="A135" s="143" t="s">
        <v>2803</v>
      </c>
      <c r="B135" s="737" t="s">
        <v>609</v>
      </c>
      <c r="C135" s="744" t="s">
        <v>83</v>
      </c>
      <c r="D135" s="744" t="s">
        <v>83</v>
      </c>
      <c r="E135" s="176"/>
      <c r="F135" s="744" t="s">
        <v>83</v>
      </c>
      <c r="G135" s="164"/>
    </row>
    <row r="136" spans="1:7" x14ac:dyDescent="0.25">
      <c r="A136" s="143" t="s">
        <v>2804</v>
      </c>
      <c r="B136" s="737" t="s">
        <v>609</v>
      </c>
      <c r="C136" s="744" t="s">
        <v>83</v>
      </c>
      <c r="D136" s="744" t="s">
        <v>83</v>
      </c>
      <c r="E136" s="176"/>
      <c r="F136" s="744" t="s">
        <v>83</v>
      </c>
      <c r="G136" s="164"/>
    </row>
    <row r="137" spans="1:7" x14ac:dyDescent="0.25">
      <c r="A137" s="143" t="s">
        <v>2805</v>
      </c>
      <c r="B137" s="737" t="s">
        <v>609</v>
      </c>
      <c r="C137" s="744" t="s">
        <v>83</v>
      </c>
      <c r="D137" s="744" t="s">
        <v>83</v>
      </c>
      <c r="E137" s="176"/>
      <c r="F137" s="744" t="s">
        <v>83</v>
      </c>
      <c r="G137" s="164"/>
    </row>
    <row r="138" spans="1:7" x14ac:dyDescent="0.25">
      <c r="A138" s="143" t="s">
        <v>2806</v>
      </c>
      <c r="B138" s="737" t="s">
        <v>609</v>
      </c>
      <c r="C138" s="744" t="s">
        <v>83</v>
      </c>
      <c r="D138" s="744" t="s">
        <v>83</v>
      </c>
      <c r="E138" s="176"/>
      <c r="F138" s="744" t="s">
        <v>83</v>
      </c>
      <c r="G138" s="164"/>
    </row>
    <row r="139" spans="1:7" x14ac:dyDescent="0.25">
      <c r="A139" s="143" t="s">
        <v>2807</v>
      </c>
      <c r="B139" s="737" t="s">
        <v>609</v>
      </c>
      <c r="C139" s="744" t="s">
        <v>83</v>
      </c>
      <c r="D139" s="744" t="s">
        <v>83</v>
      </c>
      <c r="E139" s="176"/>
      <c r="F139" s="744" t="s">
        <v>83</v>
      </c>
      <c r="G139" s="164"/>
    </row>
    <row r="140" spans="1:7" x14ac:dyDescent="0.25">
      <c r="A140" s="143" t="s">
        <v>2808</v>
      </c>
      <c r="B140" s="737" t="s">
        <v>609</v>
      </c>
      <c r="C140" s="744" t="s">
        <v>83</v>
      </c>
      <c r="D140" s="744" t="s">
        <v>83</v>
      </c>
      <c r="E140" s="176"/>
      <c r="F140" s="744" t="s">
        <v>83</v>
      </c>
      <c r="G140" s="164"/>
    </row>
    <row r="141" spans="1:7" x14ac:dyDescent="0.25">
      <c r="A141" s="143" t="s">
        <v>2809</v>
      </c>
      <c r="B141" s="737" t="s">
        <v>609</v>
      </c>
      <c r="C141" s="744" t="s">
        <v>83</v>
      </c>
      <c r="D141" s="744" t="s">
        <v>83</v>
      </c>
      <c r="E141" s="176"/>
      <c r="F141" s="744" t="s">
        <v>83</v>
      </c>
      <c r="G141" s="164"/>
    </row>
    <row r="142" spans="1:7" x14ac:dyDescent="0.25">
      <c r="A142" s="143" t="s">
        <v>2810</v>
      </c>
      <c r="B142" s="737" t="s">
        <v>609</v>
      </c>
      <c r="C142" s="744" t="s">
        <v>83</v>
      </c>
      <c r="D142" s="744" t="s">
        <v>83</v>
      </c>
      <c r="E142" s="176"/>
      <c r="F142" s="744" t="s">
        <v>83</v>
      </c>
      <c r="G142" s="164"/>
    </row>
    <row r="143" spans="1:7" x14ac:dyDescent="0.25">
      <c r="A143" s="143" t="s">
        <v>2811</v>
      </c>
      <c r="B143" s="737" t="s">
        <v>609</v>
      </c>
      <c r="C143" s="744" t="s">
        <v>83</v>
      </c>
      <c r="D143" s="744" t="s">
        <v>83</v>
      </c>
      <c r="E143" s="176"/>
      <c r="F143" s="744" t="s">
        <v>83</v>
      </c>
      <c r="G143" s="164"/>
    </row>
    <row r="144" spans="1:7" x14ac:dyDescent="0.25">
      <c r="A144" s="143" t="s">
        <v>2812</v>
      </c>
      <c r="B144" s="737" t="s">
        <v>609</v>
      </c>
      <c r="C144" s="744" t="s">
        <v>83</v>
      </c>
      <c r="D144" s="744" t="s">
        <v>83</v>
      </c>
      <c r="E144" s="176"/>
      <c r="F144" s="744" t="s">
        <v>83</v>
      </c>
      <c r="G144" s="164"/>
    </row>
    <row r="145" spans="1:7" x14ac:dyDescent="0.25">
      <c r="A145" s="143" t="s">
        <v>2813</v>
      </c>
      <c r="B145" s="737" t="s">
        <v>609</v>
      </c>
      <c r="C145" s="744" t="s">
        <v>83</v>
      </c>
      <c r="D145" s="744" t="s">
        <v>83</v>
      </c>
      <c r="E145" s="176"/>
      <c r="F145" s="744" t="s">
        <v>83</v>
      </c>
      <c r="G145" s="164"/>
    </row>
    <row r="146" spans="1:7" x14ac:dyDescent="0.25">
      <c r="A146" s="143" t="s">
        <v>2814</v>
      </c>
      <c r="B146" s="737" t="s">
        <v>609</v>
      </c>
      <c r="C146" s="744" t="s">
        <v>83</v>
      </c>
      <c r="D146" s="744" t="s">
        <v>83</v>
      </c>
      <c r="E146" s="176"/>
      <c r="F146" s="744" t="s">
        <v>83</v>
      </c>
      <c r="G146" s="164"/>
    </row>
    <row r="147" spans="1:7" x14ac:dyDescent="0.25">
      <c r="A147" s="143" t="s">
        <v>2815</v>
      </c>
      <c r="B147" s="737" t="s">
        <v>609</v>
      </c>
      <c r="C147" s="744" t="s">
        <v>83</v>
      </c>
      <c r="D147" s="744" t="s">
        <v>83</v>
      </c>
      <c r="E147" s="176"/>
      <c r="F147" s="744" t="s">
        <v>83</v>
      </c>
      <c r="G147" s="164"/>
    </row>
    <row r="148" spans="1:7" x14ac:dyDescent="0.25">
      <c r="A148" s="143" t="s">
        <v>2816</v>
      </c>
      <c r="B148" s="737" t="s">
        <v>609</v>
      </c>
      <c r="C148" s="744" t="s">
        <v>83</v>
      </c>
      <c r="D148" s="744" t="s">
        <v>83</v>
      </c>
      <c r="E148" s="176"/>
      <c r="F148" s="744" t="s">
        <v>83</v>
      </c>
      <c r="G148" s="164"/>
    </row>
    <row r="149" spans="1:7" x14ac:dyDescent="0.25">
      <c r="A149" s="143" t="s">
        <v>2817</v>
      </c>
      <c r="B149" s="737" t="s">
        <v>609</v>
      </c>
      <c r="C149" s="744" t="s">
        <v>83</v>
      </c>
      <c r="D149" s="744" t="s">
        <v>83</v>
      </c>
      <c r="E149" s="176"/>
      <c r="F149" s="744" t="s">
        <v>83</v>
      </c>
      <c r="G149" s="164"/>
    </row>
    <row r="150" spans="1:7" x14ac:dyDescent="0.25">
      <c r="A150" s="143" t="s">
        <v>2818</v>
      </c>
      <c r="B150" s="737" t="s">
        <v>609</v>
      </c>
      <c r="C150" s="744" t="s">
        <v>83</v>
      </c>
      <c r="D150" s="744" t="s">
        <v>83</v>
      </c>
      <c r="E150" s="176"/>
      <c r="F150" s="744" t="s">
        <v>83</v>
      </c>
      <c r="G150" s="164"/>
    </row>
    <row r="151" spans="1:7" x14ac:dyDescent="0.25">
      <c r="A151" s="143" t="s">
        <v>2819</v>
      </c>
      <c r="B151" s="737" t="s">
        <v>609</v>
      </c>
      <c r="C151" s="744" t="s">
        <v>83</v>
      </c>
      <c r="D151" s="744" t="s">
        <v>83</v>
      </c>
      <c r="E151" s="176"/>
      <c r="F151" s="744" t="s">
        <v>83</v>
      </c>
      <c r="G151" s="164"/>
    </row>
    <row r="152" spans="1:7" x14ac:dyDescent="0.25">
      <c r="A152" s="143" t="s">
        <v>2820</v>
      </c>
      <c r="B152" s="737" t="s">
        <v>609</v>
      </c>
      <c r="C152" s="744" t="s">
        <v>83</v>
      </c>
      <c r="D152" s="744" t="s">
        <v>83</v>
      </c>
      <c r="E152" s="176"/>
      <c r="F152" s="744" t="s">
        <v>83</v>
      </c>
      <c r="G152" s="164"/>
    </row>
    <row r="153" spans="1:7" x14ac:dyDescent="0.25">
      <c r="A153" s="143" t="s">
        <v>2821</v>
      </c>
      <c r="B153" s="737" t="s">
        <v>609</v>
      </c>
      <c r="C153" s="744" t="s">
        <v>83</v>
      </c>
      <c r="D153" s="744" t="s">
        <v>83</v>
      </c>
      <c r="E153" s="176"/>
      <c r="F153" s="744" t="s">
        <v>83</v>
      </c>
      <c r="G153" s="164"/>
    </row>
    <row r="154" spans="1:7" x14ac:dyDescent="0.25">
      <c r="A154" s="143" t="s">
        <v>2822</v>
      </c>
      <c r="B154" s="737" t="s">
        <v>609</v>
      </c>
      <c r="C154" s="744" t="s">
        <v>83</v>
      </c>
      <c r="D154" s="744" t="s">
        <v>83</v>
      </c>
      <c r="E154" s="176"/>
      <c r="F154" s="744" t="s">
        <v>83</v>
      </c>
      <c r="G154" s="164"/>
    </row>
    <row r="155" spans="1:7" x14ac:dyDescent="0.25">
      <c r="A155" s="143" t="s">
        <v>2823</v>
      </c>
      <c r="B155" s="737" t="s">
        <v>609</v>
      </c>
      <c r="C155" s="744" t="s">
        <v>83</v>
      </c>
      <c r="D155" s="744" t="s">
        <v>83</v>
      </c>
      <c r="E155" s="176"/>
      <c r="F155" s="744" t="s">
        <v>83</v>
      </c>
      <c r="G155" s="164"/>
    </row>
    <row r="156" spans="1:7" x14ac:dyDescent="0.25">
      <c r="A156" s="143" t="s">
        <v>2824</v>
      </c>
      <c r="B156" s="737" t="s">
        <v>609</v>
      </c>
      <c r="C156" s="744" t="s">
        <v>83</v>
      </c>
      <c r="D156" s="744" t="s">
        <v>83</v>
      </c>
      <c r="E156" s="176"/>
      <c r="F156" s="744" t="s">
        <v>83</v>
      </c>
      <c r="G156" s="164"/>
    </row>
    <row r="157" spans="1:7" x14ac:dyDescent="0.25">
      <c r="A157" s="143" t="s">
        <v>2825</v>
      </c>
      <c r="B157" s="737" t="s">
        <v>609</v>
      </c>
      <c r="C157" s="744" t="s">
        <v>83</v>
      </c>
      <c r="D157" s="744" t="s">
        <v>83</v>
      </c>
      <c r="E157" s="176"/>
      <c r="F157" s="744" t="s">
        <v>83</v>
      </c>
      <c r="G157" s="164"/>
    </row>
    <row r="158" spans="1:7" x14ac:dyDescent="0.25">
      <c r="A158" s="143" t="s">
        <v>2826</v>
      </c>
      <c r="B158" s="737" t="s">
        <v>609</v>
      </c>
      <c r="C158" s="744" t="s">
        <v>83</v>
      </c>
      <c r="D158" s="744" t="s">
        <v>83</v>
      </c>
      <c r="E158" s="176"/>
      <c r="F158" s="744" t="s">
        <v>83</v>
      </c>
      <c r="G158" s="164"/>
    </row>
    <row r="159" spans="1:7" x14ac:dyDescent="0.25">
      <c r="A159" s="143" t="s">
        <v>2827</v>
      </c>
      <c r="B159" s="737" t="s">
        <v>609</v>
      </c>
      <c r="C159" s="744" t="s">
        <v>83</v>
      </c>
      <c r="D159" s="744" t="s">
        <v>83</v>
      </c>
      <c r="E159" s="176"/>
      <c r="F159" s="744" t="s">
        <v>83</v>
      </c>
      <c r="G159" s="164"/>
    </row>
    <row r="160" spans="1:7" x14ac:dyDescent="0.25">
      <c r="A160" s="143" t="s">
        <v>2828</v>
      </c>
      <c r="B160" s="737" t="s">
        <v>609</v>
      </c>
      <c r="C160" s="744" t="s">
        <v>83</v>
      </c>
      <c r="D160" s="744" t="s">
        <v>83</v>
      </c>
      <c r="E160" s="176"/>
      <c r="F160" s="744" t="s">
        <v>83</v>
      </c>
      <c r="G160" s="164"/>
    </row>
    <row r="161" spans="1:7" x14ac:dyDescent="0.25">
      <c r="A161" s="143" t="s">
        <v>2829</v>
      </c>
      <c r="B161" s="737" t="s">
        <v>609</v>
      </c>
      <c r="C161" s="744" t="s">
        <v>83</v>
      </c>
      <c r="D161" s="744" t="s">
        <v>83</v>
      </c>
      <c r="E161" s="176"/>
      <c r="F161" s="744" t="s">
        <v>83</v>
      </c>
      <c r="G161" s="164"/>
    </row>
    <row r="162" spans="1:7" x14ac:dyDescent="0.25">
      <c r="A162" s="143" t="s">
        <v>2830</v>
      </c>
      <c r="B162" s="737" t="s">
        <v>609</v>
      </c>
      <c r="C162" s="744" t="s">
        <v>83</v>
      </c>
      <c r="D162" s="744" t="s">
        <v>83</v>
      </c>
      <c r="E162" s="176"/>
      <c r="F162" s="744" t="s">
        <v>83</v>
      </c>
      <c r="G162" s="164"/>
    </row>
    <row r="163" spans="1:7" x14ac:dyDescent="0.25">
      <c r="A163" s="143" t="s">
        <v>2831</v>
      </c>
      <c r="B163" s="737" t="s">
        <v>609</v>
      </c>
      <c r="C163" s="744" t="s">
        <v>83</v>
      </c>
      <c r="D163" s="744" t="s">
        <v>83</v>
      </c>
      <c r="E163" s="176"/>
      <c r="F163" s="744" t="s">
        <v>83</v>
      </c>
      <c r="G163" s="164"/>
    </row>
    <row r="164" spans="1:7" x14ac:dyDescent="0.25">
      <c r="A164" s="143" t="s">
        <v>2832</v>
      </c>
      <c r="B164" s="737" t="s">
        <v>609</v>
      </c>
      <c r="C164" s="744" t="s">
        <v>83</v>
      </c>
      <c r="D164" s="744" t="s">
        <v>83</v>
      </c>
      <c r="E164" s="176"/>
      <c r="F164" s="744" t="s">
        <v>83</v>
      </c>
      <c r="G164" s="164"/>
    </row>
    <row r="165" spans="1:7" x14ac:dyDescent="0.25">
      <c r="A165" s="143" t="s">
        <v>2833</v>
      </c>
      <c r="B165" s="737" t="s">
        <v>609</v>
      </c>
      <c r="C165" s="744" t="s">
        <v>83</v>
      </c>
      <c r="D165" s="744" t="s">
        <v>83</v>
      </c>
      <c r="E165" s="176"/>
      <c r="F165" s="744" t="s">
        <v>83</v>
      </c>
      <c r="G165" s="164"/>
    </row>
    <row r="166" spans="1:7" x14ac:dyDescent="0.25">
      <c r="A166" s="143" t="s">
        <v>2834</v>
      </c>
      <c r="B166" s="737" t="s">
        <v>609</v>
      </c>
      <c r="C166" s="744" t="s">
        <v>83</v>
      </c>
      <c r="D166" s="744" t="s">
        <v>83</v>
      </c>
      <c r="E166" s="176"/>
      <c r="F166" s="744" t="s">
        <v>83</v>
      </c>
      <c r="G166" s="164"/>
    </row>
    <row r="167" spans="1:7" x14ac:dyDescent="0.25">
      <c r="A167" s="143" t="s">
        <v>2835</v>
      </c>
      <c r="B167" s="737" t="s">
        <v>609</v>
      </c>
      <c r="C167" s="744" t="s">
        <v>83</v>
      </c>
      <c r="D167" s="744" t="s">
        <v>83</v>
      </c>
      <c r="E167" s="176"/>
      <c r="F167" s="744" t="s">
        <v>83</v>
      </c>
      <c r="G167" s="164"/>
    </row>
    <row r="168" spans="1:7" x14ac:dyDescent="0.25">
      <c r="A168" s="143" t="s">
        <v>2836</v>
      </c>
      <c r="B168" s="737" t="s">
        <v>609</v>
      </c>
      <c r="C168" s="744" t="s">
        <v>83</v>
      </c>
      <c r="D168" s="744" t="s">
        <v>83</v>
      </c>
      <c r="E168" s="176"/>
      <c r="F168" s="744" t="s">
        <v>83</v>
      </c>
      <c r="G168" s="164"/>
    </row>
    <row r="169" spans="1:7" x14ac:dyDescent="0.25">
      <c r="A169" s="143" t="s">
        <v>2837</v>
      </c>
      <c r="B169" s="737" t="s">
        <v>609</v>
      </c>
      <c r="C169" s="744" t="s">
        <v>83</v>
      </c>
      <c r="D169" s="744" t="s">
        <v>83</v>
      </c>
      <c r="E169" s="176"/>
      <c r="F169" s="744" t="s">
        <v>83</v>
      </c>
      <c r="G169" s="164"/>
    </row>
    <row r="170" spans="1:7" x14ac:dyDescent="0.25">
      <c r="A170" s="143" t="s">
        <v>2838</v>
      </c>
      <c r="B170" s="737" t="s">
        <v>609</v>
      </c>
      <c r="C170" s="744" t="s">
        <v>83</v>
      </c>
      <c r="D170" s="744" t="s">
        <v>83</v>
      </c>
      <c r="E170" s="176"/>
      <c r="F170" s="744" t="s">
        <v>83</v>
      </c>
      <c r="G170" s="164"/>
    </row>
    <row r="171" spans="1:7" x14ac:dyDescent="0.25">
      <c r="A171" s="78"/>
      <c r="B171" s="78" t="s">
        <v>640</v>
      </c>
      <c r="C171" s="78" t="s">
        <v>516</v>
      </c>
      <c r="D171" s="78" t="s">
        <v>517</v>
      </c>
      <c r="E171" s="78"/>
      <c r="F171" s="78" t="s">
        <v>484</v>
      </c>
      <c r="G171" s="78"/>
    </row>
    <row r="172" spans="1:7" x14ac:dyDescent="0.25">
      <c r="A172" s="143" t="s">
        <v>2839</v>
      </c>
      <c r="B172" s="143" t="s">
        <v>642</v>
      </c>
      <c r="C172" s="744" t="s">
        <v>83</v>
      </c>
      <c r="D172" s="744" t="s">
        <v>83</v>
      </c>
      <c r="E172" s="177"/>
      <c r="F172" s="744" t="s">
        <v>83</v>
      </c>
      <c r="G172" s="164"/>
    </row>
    <row r="173" spans="1:7" x14ac:dyDescent="0.25">
      <c r="A173" s="143" t="s">
        <v>2840</v>
      </c>
      <c r="B173" s="143" t="s">
        <v>644</v>
      </c>
      <c r="C173" s="744" t="s">
        <v>83</v>
      </c>
      <c r="D173" s="744" t="s">
        <v>83</v>
      </c>
      <c r="E173" s="177"/>
      <c r="F173" s="744" t="s">
        <v>83</v>
      </c>
      <c r="G173" s="164"/>
    </row>
    <row r="174" spans="1:7" x14ac:dyDescent="0.25">
      <c r="A174" s="143" t="s">
        <v>2841</v>
      </c>
      <c r="B174" s="143" t="s">
        <v>147</v>
      </c>
      <c r="C174" s="744" t="s">
        <v>83</v>
      </c>
      <c r="D174" s="744" t="s">
        <v>83</v>
      </c>
      <c r="E174" s="177"/>
      <c r="F174" s="744" t="s">
        <v>83</v>
      </c>
      <c r="G174" s="164"/>
    </row>
    <row r="175" spans="1:7" x14ac:dyDescent="0.25">
      <c r="A175" s="143" t="s">
        <v>2842</v>
      </c>
      <c r="B175" s="143"/>
      <c r="C175" s="176"/>
      <c r="D175" s="176"/>
      <c r="E175" s="177"/>
      <c r="F175" s="176"/>
      <c r="G175" s="164"/>
    </row>
    <row r="176" spans="1:7" x14ac:dyDescent="0.25">
      <c r="A176" s="143" t="s">
        <v>2843</v>
      </c>
      <c r="B176" s="143"/>
      <c r="C176" s="176"/>
      <c r="D176" s="176"/>
      <c r="E176" s="177"/>
      <c r="F176" s="176"/>
      <c r="G176" s="164"/>
    </row>
    <row r="177" spans="1:7" x14ac:dyDescent="0.25">
      <c r="A177" s="143" t="s">
        <v>2844</v>
      </c>
      <c r="B177" s="143"/>
      <c r="C177" s="176"/>
      <c r="D177" s="176"/>
      <c r="E177" s="177"/>
      <c r="F177" s="176"/>
      <c r="G177" s="164"/>
    </row>
    <row r="178" spans="1:7" x14ac:dyDescent="0.25">
      <c r="A178" s="143" t="s">
        <v>2845</v>
      </c>
      <c r="B178" s="143"/>
      <c r="C178" s="176"/>
      <c r="D178" s="176"/>
      <c r="E178" s="177"/>
      <c r="F178" s="176"/>
      <c r="G178" s="164"/>
    </row>
    <row r="179" spans="1:7" x14ac:dyDescent="0.25">
      <c r="A179" s="143" t="s">
        <v>2846</v>
      </c>
      <c r="B179" s="143"/>
      <c r="C179" s="176"/>
      <c r="D179" s="176"/>
      <c r="E179" s="177"/>
      <c r="F179" s="176"/>
      <c r="G179" s="164"/>
    </row>
    <row r="180" spans="1:7" x14ac:dyDescent="0.25">
      <c r="A180" s="143" t="s">
        <v>2847</v>
      </c>
      <c r="B180" s="143"/>
      <c r="C180" s="176"/>
      <c r="D180" s="176"/>
      <c r="E180" s="177"/>
      <c r="F180" s="176"/>
      <c r="G180" s="164"/>
    </row>
    <row r="181" spans="1:7" x14ac:dyDescent="0.25">
      <c r="A181" s="78"/>
      <c r="B181" s="78" t="s">
        <v>652</v>
      </c>
      <c r="C181" s="78" t="s">
        <v>516</v>
      </c>
      <c r="D181" s="78" t="s">
        <v>517</v>
      </c>
      <c r="E181" s="78"/>
      <c r="F181" s="78" t="s">
        <v>484</v>
      </c>
      <c r="G181" s="78"/>
    </row>
    <row r="182" spans="1:7" x14ac:dyDescent="0.25">
      <c r="A182" s="143" t="s">
        <v>2848</v>
      </c>
      <c r="B182" s="143" t="s">
        <v>654</v>
      </c>
      <c r="C182" s="744" t="s">
        <v>83</v>
      </c>
      <c r="D182" s="744" t="s">
        <v>83</v>
      </c>
      <c r="E182" s="177"/>
      <c r="F182" s="744" t="s">
        <v>83</v>
      </c>
      <c r="G182" s="164"/>
    </row>
    <row r="183" spans="1:7" x14ac:dyDescent="0.25">
      <c r="A183" s="143" t="s">
        <v>2849</v>
      </c>
      <c r="B183" s="143" t="s">
        <v>656</v>
      </c>
      <c r="C183" s="744" t="s">
        <v>83</v>
      </c>
      <c r="D183" s="744" t="s">
        <v>83</v>
      </c>
      <c r="E183" s="177"/>
      <c r="F183" s="744" t="s">
        <v>83</v>
      </c>
      <c r="G183" s="164"/>
    </row>
    <row r="184" spans="1:7" x14ac:dyDescent="0.25">
      <c r="A184" s="143" t="s">
        <v>2850</v>
      </c>
      <c r="B184" s="143" t="s">
        <v>147</v>
      </c>
      <c r="C184" s="744" t="s">
        <v>83</v>
      </c>
      <c r="D184" s="744" t="s">
        <v>83</v>
      </c>
      <c r="E184" s="177"/>
      <c r="F184" s="744" t="s">
        <v>83</v>
      </c>
      <c r="G184" s="164"/>
    </row>
    <row r="185" spans="1:7" x14ac:dyDescent="0.25">
      <c r="A185" s="143" t="s">
        <v>2851</v>
      </c>
      <c r="B185" s="143"/>
      <c r="C185" s="143"/>
      <c r="D185" s="143"/>
      <c r="E185" s="138"/>
      <c r="F185" s="143"/>
      <c r="G185" s="164"/>
    </row>
    <row r="186" spans="1:7" x14ac:dyDescent="0.25">
      <c r="A186" s="143" t="s">
        <v>2852</v>
      </c>
      <c r="B186" s="143"/>
      <c r="C186" s="143"/>
      <c r="D186" s="143"/>
      <c r="E186" s="138"/>
      <c r="F186" s="143"/>
      <c r="G186" s="164"/>
    </row>
    <row r="187" spans="1:7" x14ac:dyDescent="0.25">
      <c r="A187" s="143" t="s">
        <v>2853</v>
      </c>
      <c r="B187" s="143"/>
      <c r="C187" s="143"/>
      <c r="D187" s="143"/>
      <c r="E187" s="138"/>
      <c r="F187" s="143"/>
      <c r="G187" s="164"/>
    </row>
    <row r="188" spans="1:7" x14ac:dyDescent="0.25">
      <c r="A188" s="143" t="s">
        <v>2854</v>
      </c>
      <c r="B188" s="143"/>
      <c r="C188" s="143"/>
      <c r="D188" s="143"/>
      <c r="E188" s="138"/>
      <c r="F188" s="143"/>
      <c r="G188" s="164"/>
    </row>
    <row r="189" spans="1:7" x14ac:dyDescent="0.25">
      <c r="A189" s="143" t="s">
        <v>2855</v>
      </c>
      <c r="B189" s="143"/>
      <c r="C189" s="143"/>
      <c r="D189" s="143"/>
      <c r="E189" s="138"/>
      <c r="F189" s="143"/>
      <c r="G189" s="164"/>
    </row>
    <row r="190" spans="1:7" x14ac:dyDescent="0.25">
      <c r="A190" s="143" t="s">
        <v>2856</v>
      </c>
      <c r="B190" s="143"/>
      <c r="C190" s="143"/>
      <c r="D190" s="143"/>
      <c r="E190" s="138"/>
      <c r="F190" s="143"/>
      <c r="G190" s="164"/>
    </row>
    <row r="191" spans="1:7" x14ac:dyDescent="0.25">
      <c r="A191" s="78"/>
      <c r="B191" s="78" t="s">
        <v>664</v>
      </c>
      <c r="C191" s="78" t="s">
        <v>516</v>
      </c>
      <c r="D191" s="78" t="s">
        <v>517</v>
      </c>
      <c r="E191" s="78"/>
      <c r="F191" s="78" t="s">
        <v>484</v>
      </c>
      <c r="G191" s="78"/>
    </row>
    <row r="192" spans="1:7" x14ac:dyDescent="0.25">
      <c r="A192" s="143" t="s">
        <v>2857</v>
      </c>
      <c r="B192" s="165" t="s">
        <v>666</v>
      </c>
      <c r="C192" s="744" t="s">
        <v>83</v>
      </c>
      <c r="D192" s="744" t="s">
        <v>83</v>
      </c>
      <c r="E192" s="177"/>
      <c r="F192" s="744" t="s">
        <v>83</v>
      </c>
      <c r="G192" s="164"/>
    </row>
    <row r="193" spans="1:7" x14ac:dyDescent="0.25">
      <c r="A193" s="143" t="s">
        <v>2858</v>
      </c>
      <c r="B193" s="165" t="s">
        <v>668</v>
      </c>
      <c r="C193" s="744" t="s">
        <v>83</v>
      </c>
      <c r="D193" s="744" t="s">
        <v>83</v>
      </c>
      <c r="E193" s="177"/>
      <c r="F193" s="744" t="s">
        <v>83</v>
      </c>
      <c r="G193" s="164"/>
    </row>
    <row r="194" spans="1:7" x14ac:dyDescent="0.25">
      <c r="A194" s="143" t="s">
        <v>2859</v>
      </c>
      <c r="B194" s="165" t="s">
        <v>670</v>
      </c>
      <c r="C194" s="744" t="s">
        <v>83</v>
      </c>
      <c r="D194" s="744" t="s">
        <v>83</v>
      </c>
      <c r="E194" s="176"/>
      <c r="F194" s="744" t="s">
        <v>83</v>
      </c>
      <c r="G194" s="164"/>
    </row>
    <row r="195" spans="1:7" x14ac:dyDescent="0.25">
      <c r="A195" s="143" t="s">
        <v>2860</v>
      </c>
      <c r="B195" s="165" t="s">
        <v>672</v>
      </c>
      <c r="C195" s="744" t="s">
        <v>83</v>
      </c>
      <c r="D195" s="744" t="s">
        <v>83</v>
      </c>
      <c r="E195" s="176"/>
      <c r="F195" s="744" t="s">
        <v>83</v>
      </c>
      <c r="G195" s="164"/>
    </row>
    <row r="196" spans="1:7" x14ac:dyDescent="0.25">
      <c r="A196" s="143" t="s">
        <v>2861</v>
      </c>
      <c r="B196" s="165" t="s">
        <v>674</v>
      </c>
      <c r="C196" s="744" t="s">
        <v>83</v>
      </c>
      <c r="D196" s="744" t="s">
        <v>83</v>
      </c>
      <c r="E196" s="176"/>
      <c r="F196" s="744" t="s">
        <v>83</v>
      </c>
      <c r="G196" s="164"/>
    </row>
    <row r="197" spans="1:7" x14ac:dyDescent="0.25">
      <c r="A197" s="143" t="s">
        <v>2862</v>
      </c>
      <c r="B197" s="162"/>
      <c r="C197" s="176"/>
      <c r="D197" s="176"/>
      <c r="E197" s="176"/>
      <c r="F197" s="176"/>
      <c r="G197" s="164"/>
    </row>
    <row r="198" spans="1:7" x14ac:dyDescent="0.25">
      <c r="A198" s="143" t="s">
        <v>2863</v>
      </c>
      <c r="B198" s="162"/>
      <c r="C198" s="176"/>
      <c r="D198" s="176"/>
      <c r="E198" s="176"/>
      <c r="F198" s="176"/>
      <c r="G198" s="164"/>
    </row>
    <row r="199" spans="1:7" x14ac:dyDescent="0.25">
      <c r="A199" s="143" t="s">
        <v>2864</v>
      </c>
      <c r="B199" s="165"/>
      <c r="C199" s="176"/>
      <c r="D199" s="176"/>
      <c r="E199" s="176"/>
      <c r="F199" s="176"/>
      <c r="G199" s="164"/>
    </row>
    <row r="200" spans="1:7" x14ac:dyDescent="0.25">
      <c r="A200" s="143" t="s">
        <v>2865</v>
      </c>
      <c r="B200" s="165"/>
      <c r="C200" s="176"/>
      <c r="D200" s="176"/>
      <c r="E200" s="176"/>
      <c r="F200" s="176"/>
      <c r="G200" s="164"/>
    </row>
    <row r="201" spans="1:7" x14ac:dyDescent="0.25">
      <c r="A201" s="78"/>
      <c r="B201" s="78" t="s">
        <v>679</v>
      </c>
      <c r="C201" s="78" t="s">
        <v>516</v>
      </c>
      <c r="D201" s="78" t="s">
        <v>517</v>
      </c>
      <c r="E201" s="78"/>
      <c r="F201" s="78" t="s">
        <v>484</v>
      </c>
      <c r="G201" s="78"/>
    </row>
    <row r="202" spans="1:7" x14ac:dyDescent="0.25">
      <c r="A202" s="143" t="s">
        <v>2866</v>
      </c>
      <c r="B202" s="143" t="s">
        <v>681</v>
      </c>
      <c r="C202" s="744" t="s">
        <v>83</v>
      </c>
      <c r="D202" s="744" t="s">
        <v>83</v>
      </c>
      <c r="E202" s="177"/>
      <c r="F202" s="744" t="s">
        <v>83</v>
      </c>
      <c r="G202" s="164"/>
    </row>
    <row r="203" spans="1:7" x14ac:dyDescent="0.25">
      <c r="A203" s="143" t="s">
        <v>2867</v>
      </c>
      <c r="B203" s="166"/>
      <c r="C203" s="176"/>
      <c r="D203" s="176"/>
      <c r="E203" s="177"/>
      <c r="F203" s="176"/>
      <c r="G203" s="164"/>
    </row>
    <row r="204" spans="1:7" x14ac:dyDescent="0.25">
      <c r="A204" s="143" t="s">
        <v>2868</v>
      </c>
      <c r="B204" s="166"/>
      <c r="C204" s="176"/>
      <c r="D204" s="176"/>
      <c r="E204" s="177"/>
      <c r="F204" s="176"/>
      <c r="G204" s="164"/>
    </row>
    <row r="205" spans="1:7" x14ac:dyDescent="0.25">
      <c r="A205" s="143" t="s">
        <v>2869</v>
      </c>
      <c r="B205" s="166"/>
      <c r="C205" s="176"/>
      <c r="D205" s="176"/>
      <c r="E205" s="177"/>
      <c r="F205" s="176"/>
      <c r="G205" s="164"/>
    </row>
    <row r="206" spans="1:7" x14ac:dyDescent="0.25">
      <c r="A206" s="143" t="s">
        <v>2870</v>
      </c>
      <c r="B206" s="166"/>
      <c r="C206" s="176"/>
      <c r="D206" s="176"/>
      <c r="E206" s="177"/>
      <c r="F206" s="176"/>
      <c r="G206" s="164"/>
    </row>
    <row r="207" spans="1:7" x14ac:dyDescent="0.25">
      <c r="A207" s="143" t="s">
        <v>2871</v>
      </c>
      <c r="B207" s="164"/>
      <c r="C207" s="164"/>
      <c r="D207" s="164"/>
      <c r="E207" s="164"/>
      <c r="F207" s="164"/>
      <c r="G207" s="164"/>
    </row>
    <row r="208" spans="1:7" x14ac:dyDescent="0.25">
      <c r="A208" s="143" t="s">
        <v>2872</v>
      </c>
      <c r="B208" s="164"/>
      <c r="C208" s="164"/>
      <c r="D208" s="164"/>
      <c r="E208" s="164"/>
      <c r="F208" s="164"/>
      <c r="G208" s="164"/>
    </row>
    <row r="209" spans="1:7" x14ac:dyDescent="0.25">
      <c r="A209" s="143" t="s">
        <v>2873</v>
      </c>
      <c r="B209" s="164"/>
      <c r="C209" s="164"/>
      <c r="D209" s="164"/>
      <c r="E209" s="164"/>
      <c r="F209" s="164"/>
      <c r="G209" s="164"/>
    </row>
    <row r="210" spans="1:7" ht="18.75" x14ac:dyDescent="0.25">
      <c r="A210" s="167"/>
      <c r="B210" s="745" t="s">
        <v>2874</v>
      </c>
      <c r="C210" s="746"/>
      <c r="D210" s="746"/>
      <c r="E210" s="746"/>
      <c r="F210" s="746"/>
      <c r="G210" s="746"/>
    </row>
    <row r="211" spans="1:7" x14ac:dyDescent="0.25">
      <c r="A211" s="78"/>
      <c r="B211" s="78" t="s">
        <v>686</v>
      </c>
      <c r="C211" s="78" t="s">
        <v>687</v>
      </c>
      <c r="D211" s="78" t="s">
        <v>688</v>
      </c>
      <c r="E211" s="78"/>
      <c r="F211" s="78" t="s">
        <v>516</v>
      </c>
      <c r="G211" s="78" t="s">
        <v>689</v>
      </c>
    </row>
    <row r="212" spans="1:7" x14ac:dyDescent="0.25">
      <c r="A212" s="143" t="s">
        <v>2875</v>
      </c>
      <c r="B212" s="164" t="s">
        <v>691</v>
      </c>
      <c r="C212" s="738" t="s">
        <v>83</v>
      </c>
      <c r="D212" s="143"/>
      <c r="E212" s="170"/>
      <c r="F212" s="171"/>
      <c r="G212" s="171"/>
    </row>
    <row r="213" spans="1:7" x14ac:dyDescent="0.25">
      <c r="A213" s="170"/>
      <c r="B213" s="172"/>
      <c r="C213" s="170"/>
      <c r="D213" s="170"/>
      <c r="E213" s="170"/>
      <c r="F213" s="171"/>
      <c r="G213" s="171"/>
    </row>
    <row r="214" spans="1:7" x14ac:dyDescent="0.25">
      <c r="A214" s="143"/>
      <c r="B214" s="164" t="s">
        <v>692</v>
      </c>
      <c r="C214" s="170"/>
      <c r="D214" s="170"/>
      <c r="E214" s="170"/>
      <c r="F214" s="171"/>
      <c r="G214" s="171"/>
    </row>
    <row r="215" spans="1:7" x14ac:dyDescent="0.25">
      <c r="A215" s="143" t="s">
        <v>2876</v>
      </c>
      <c r="B215" s="164" t="s">
        <v>609</v>
      </c>
      <c r="C215" s="738" t="s">
        <v>83</v>
      </c>
      <c r="D215" s="747" t="s">
        <v>83</v>
      </c>
      <c r="E215" s="170"/>
      <c r="F215" s="205" t="str">
        <f>IF($C$239=0,"",IF(C215="[for completion]","",IF(C215="","",C215/$C$239)))</f>
        <v/>
      </c>
      <c r="G215" s="205" t="str">
        <f>IF($D$239=0,"",IF(D215="[for completion]","",IF(D215="","",D215/$D$239)))</f>
        <v/>
      </c>
    </row>
    <row r="216" spans="1:7" x14ac:dyDescent="0.25">
      <c r="A216" s="143" t="s">
        <v>2877</v>
      </c>
      <c r="B216" s="164" t="s">
        <v>609</v>
      </c>
      <c r="C216" s="738" t="s">
        <v>83</v>
      </c>
      <c r="D216" s="747" t="s">
        <v>83</v>
      </c>
      <c r="E216" s="170"/>
      <c r="F216" s="205" t="str">
        <f t="shared" ref="F216:F238" si="4">IF($C$239=0,"",IF(C216="[for completion]","",IF(C216="","",C216/$C$239)))</f>
        <v/>
      </c>
      <c r="G216" s="205" t="str">
        <f t="shared" ref="G216:G238" si="5">IF($D$239=0,"",IF(D216="[for completion]","",IF(D216="","",D216/$D$239)))</f>
        <v/>
      </c>
    </row>
    <row r="217" spans="1:7" x14ac:dyDescent="0.25">
      <c r="A217" s="143" t="s">
        <v>2878</v>
      </c>
      <c r="B217" s="164" t="s">
        <v>609</v>
      </c>
      <c r="C217" s="738" t="s">
        <v>83</v>
      </c>
      <c r="D217" s="747" t="s">
        <v>83</v>
      </c>
      <c r="E217" s="170"/>
      <c r="F217" s="205" t="str">
        <f t="shared" si="4"/>
        <v/>
      </c>
      <c r="G217" s="205" t="str">
        <f t="shared" si="5"/>
        <v/>
      </c>
    </row>
    <row r="218" spans="1:7" x14ac:dyDescent="0.25">
      <c r="A218" s="143" t="s">
        <v>2879</v>
      </c>
      <c r="B218" s="164" t="s">
        <v>609</v>
      </c>
      <c r="C218" s="738" t="s">
        <v>83</v>
      </c>
      <c r="D218" s="747" t="s">
        <v>83</v>
      </c>
      <c r="E218" s="170"/>
      <c r="F218" s="205" t="str">
        <f t="shared" si="4"/>
        <v/>
      </c>
      <c r="G218" s="205" t="str">
        <f t="shared" si="5"/>
        <v/>
      </c>
    </row>
    <row r="219" spans="1:7" x14ac:dyDescent="0.25">
      <c r="A219" s="143" t="s">
        <v>2880</v>
      </c>
      <c r="B219" s="164" t="s">
        <v>609</v>
      </c>
      <c r="C219" s="738" t="s">
        <v>83</v>
      </c>
      <c r="D219" s="747" t="s">
        <v>83</v>
      </c>
      <c r="E219" s="170"/>
      <c r="F219" s="205" t="str">
        <f t="shared" si="4"/>
        <v/>
      </c>
      <c r="G219" s="205" t="str">
        <f t="shared" si="5"/>
        <v/>
      </c>
    </row>
    <row r="220" spans="1:7" x14ac:dyDescent="0.25">
      <c r="A220" s="143" t="s">
        <v>2881</v>
      </c>
      <c r="B220" s="164" t="s">
        <v>609</v>
      </c>
      <c r="C220" s="738" t="s">
        <v>83</v>
      </c>
      <c r="D220" s="747" t="s">
        <v>83</v>
      </c>
      <c r="E220" s="170"/>
      <c r="F220" s="205" t="str">
        <f t="shared" si="4"/>
        <v/>
      </c>
      <c r="G220" s="205" t="str">
        <f t="shared" si="5"/>
        <v/>
      </c>
    </row>
    <row r="221" spans="1:7" x14ac:dyDescent="0.25">
      <c r="A221" s="143" t="s">
        <v>2882</v>
      </c>
      <c r="B221" s="164" t="s">
        <v>609</v>
      </c>
      <c r="C221" s="738" t="s">
        <v>83</v>
      </c>
      <c r="D221" s="747" t="s">
        <v>83</v>
      </c>
      <c r="E221" s="170"/>
      <c r="F221" s="205" t="str">
        <f t="shared" si="4"/>
        <v/>
      </c>
      <c r="G221" s="205" t="str">
        <f t="shared" si="5"/>
        <v/>
      </c>
    </row>
    <row r="222" spans="1:7" x14ac:dyDescent="0.25">
      <c r="A222" s="143" t="s">
        <v>2883</v>
      </c>
      <c r="B222" s="164" t="s">
        <v>609</v>
      </c>
      <c r="C222" s="738" t="s">
        <v>83</v>
      </c>
      <c r="D222" s="747" t="s">
        <v>83</v>
      </c>
      <c r="E222" s="170"/>
      <c r="F222" s="205" t="str">
        <f t="shared" si="4"/>
        <v/>
      </c>
      <c r="G222" s="205" t="str">
        <f t="shared" si="5"/>
        <v/>
      </c>
    </row>
    <row r="223" spans="1:7" x14ac:dyDescent="0.25">
      <c r="A223" s="143" t="s">
        <v>2884</v>
      </c>
      <c r="B223" s="164" t="s">
        <v>609</v>
      </c>
      <c r="C223" s="738" t="s">
        <v>83</v>
      </c>
      <c r="D223" s="747" t="s">
        <v>83</v>
      </c>
      <c r="E223" s="170"/>
      <c r="F223" s="205" t="str">
        <f t="shared" si="4"/>
        <v/>
      </c>
      <c r="G223" s="205" t="str">
        <f t="shared" si="5"/>
        <v/>
      </c>
    </row>
    <row r="224" spans="1:7" x14ac:dyDescent="0.25">
      <c r="A224" s="143" t="s">
        <v>2885</v>
      </c>
      <c r="B224" s="164" t="s">
        <v>609</v>
      </c>
      <c r="C224" s="738" t="s">
        <v>83</v>
      </c>
      <c r="D224" s="747" t="s">
        <v>83</v>
      </c>
      <c r="E224" s="164"/>
      <c r="F224" s="205" t="str">
        <f t="shared" si="4"/>
        <v/>
      </c>
      <c r="G224" s="205" t="str">
        <f t="shared" si="5"/>
        <v/>
      </c>
    </row>
    <row r="225" spans="1:7" x14ac:dyDescent="0.25">
      <c r="A225" s="143" t="s">
        <v>2886</v>
      </c>
      <c r="B225" s="164" t="s">
        <v>609</v>
      </c>
      <c r="C225" s="738" t="s">
        <v>83</v>
      </c>
      <c r="D225" s="747" t="s">
        <v>83</v>
      </c>
      <c r="E225" s="164"/>
      <c r="F225" s="205" t="str">
        <f t="shared" si="4"/>
        <v/>
      </c>
      <c r="G225" s="205" t="str">
        <f t="shared" si="5"/>
        <v/>
      </c>
    </row>
    <row r="226" spans="1:7" x14ac:dyDescent="0.25">
      <c r="A226" s="143" t="s">
        <v>2887</v>
      </c>
      <c r="B226" s="164" t="s">
        <v>609</v>
      </c>
      <c r="C226" s="738" t="s">
        <v>83</v>
      </c>
      <c r="D226" s="747" t="s">
        <v>83</v>
      </c>
      <c r="E226" s="164"/>
      <c r="F226" s="205" t="str">
        <f t="shared" si="4"/>
        <v/>
      </c>
      <c r="G226" s="205" t="str">
        <f t="shared" si="5"/>
        <v/>
      </c>
    </row>
    <row r="227" spans="1:7" x14ac:dyDescent="0.25">
      <c r="A227" s="143" t="s">
        <v>2888</v>
      </c>
      <c r="B227" s="164" t="s">
        <v>609</v>
      </c>
      <c r="C227" s="738" t="s">
        <v>83</v>
      </c>
      <c r="D227" s="747" t="s">
        <v>83</v>
      </c>
      <c r="E227" s="164"/>
      <c r="F227" s="205" t="str">
        <f t="shared" si="4"/>
        <v/>
      </c>
      <c r="G227" s="205" t="str">
        <f t="shared" si="5"/>
        <v/>
      </c>
    </row>
    <row r="228" spans="1:7" x14ac:dyDescent="0.25">
      <c r="A228" s="143" t="s">
        <v>2889</v>
      </c>
      <c r="B228" s="164" t="s">
        <v>609</v>
      </c>
      <c r="C228" s="738" t="s">
        <v>83</v>
      </c>
      <c r="D228" s="747" t="s">
        <v>83</v>
      </c>
      <c r="E228" s="164"/>
      <c r="F228" s="205" t="str">
        <f t="shared" si="4"/>
        <v/>
      </c>
      <c r="G228" s="205" t="str">
        <f t="shared" si="5"/>
        <v/>
      </c>
    </row>
    <row r="229" spans="1:7" x14ac:dyDescent="0.25">
      <c r="A229" s="143" t="s">
        <v>2890</v>
      </c>
      <c r="B229" s="164" t="s">
        <v>609</v>
      </c>
      <c r="C229" s="738" t="s">
        <v>83</v>
      </c>
      <c r="D229" s="747" t="s">
        <v>83</v>
      </c>
      <c r="E229" s="164"/>
      <c r="F229" s="205" t="str">
        <f t="shared" si="4"/>
        <v/>
      </c>
      <c r="G229" s="205" t="str">
        <f t="shared" si="5"/>
        <v/>
      </c>
    </row>
    <row r="230" spans="1:7" x14ac:dyDescent="0.25">
      <c r="A230" s="143" t="s">
        <v>2891</v>
      </c>
      <c r="B230" s="164" t="s">
        <v>609</v>
      </c>
      <c r="C230" s="738" t="s">
        <v>83</v>
      </c>
      <c r="D230" s="747" t="s">
        <v>83</v>
      </c>
      <c r="E230" s="143"/>
      <c r="F230" s="205" t="str">
        <f t="shared" si="4"/>
        <v/>
      </c>
      <c r="G230" s="205" t="str">
        <f t="shared" si="5"/>
        <v/>
      </c>
    </row>
    <row r="231" spans="1:7" x14ac:dyDescent="0.25">
      <c r="A231" s="143" t="s">
        <v>2892</v>
      </c>
      <c r="B231" s="164" t="s">
        <v>609</v>
      </c>
      <c r="C231" s="738" t="s">
        <v>83</v>
      </c>
      <c r="D231" s="747" t="s">
        <v>83</v>
      </c>
      <c r="E231" s="159"/>
      <c r="F231" s="205" t="str">
        <f t="shared" si="4"/>
        <v/>
      </c>
      <c r="G231" s="205" t="str">
        <f t="shared" si="5"/>
        <v/>
      </c>
    </row>
    <row r="232" spans="1:7" x14ac:dyDescent="0.25">
      <c r="A232" s="143" t="s">
        <v>2893</v>
      </c>
      <c r="B232" s="164" t="s">
        <v>609</v>
      </c>
      <c r="C232" s="738" t="s">
        <v>83</v>
      </c>
      <c r="D232" s="747" t="s">
        <v>83</v>
      </c>
      <c r="E232" s="159"/>
      <c r="F232" s="205" t="str">
        <f t="shared" si="4"/>
        <v/>
      </c>
      <c r="G232" s="205" t="str">
        <f t="shared" si="5"/>
        <v/>
      </c>
    </row>
    <row r="233" spans="1:7" x14ac:dyDescent="0.25">
      <c r="A233" s="143" t="s">
        <v>2894</v>
      </c>
      <c r="B233" s="164" t="s">
        <v>609</v>
      </c>
      <c r="C233" s="738" t="s">
        <v>83</v>
      </c>
      <c r="D233" s="747" t="s">
        <v>83</v>
      </c>
      <c r="E233" s="159"/>
      <c r="F233" s="205" t="str">
        <f t="shared" si="4"/>
        <v/>
      </c>
      <c r="G233" s="205" t="str">
        <f t="shared" si="5"/>
        <v/>
      </c>
    </row>
    <row r="234" spans="1:7" x14ac:dyDescent="0.25">
      <c r="A234" s="143" t="s">
        <v>2895</v>
      </c>
      <c r="B234" s="164" t="s">
        <v>609</v>
      </c>
      <c r="C234" s="738" t="s">
        <v>83</v>
      </c>
      <c r="D234" s="747" t="s">
        <v>83</v>
      </c>
      <c r="E234" s="159"/>
      <c r="F234" s="205" t="str">
        <f t="shared" si="4"/>
        <v/>
      </c>
      <c r="G234" s="205" t="str">
        <f t="shared" si="5"/>
        <v/>
      </c>
    </row>
    <row r="235" spans="1:7" x14ac:dyDescent="0.25">
      <c r="A235" s="143" t="s">
        <v>2896</v>
      </c>
      <c r="B235" s="164" t="s">
        <v>609</v>
      </c>
      <c r="C235" s="738" t="s">
        <v>83</v>
      </c>
      <c r="D235" s="747" t="s">
        <v>83</v>
      </c>
      <c r="E235" s="159"/>
      <c r="F235" s="205" t="str">
        <f t="shared" si="4"/>
        <v/>
      </c>
      <c r="G235" s="205" t="str">
        <f t="shared" si="5"/>
        <v/>
      </c>
    </row>
    <row r="236" spans="1:7" x14ac:dyDescent="0.25">
      <c r="A236" s="143" t="s">
        <v>2897</v>
      </c>
      <c r="B236" s="164" t="s">
        <v>609</v>
      </c>
      <c r="C236" s="738" t="s">
        <v>83</v>
      </c>
      <c r="D236" s="747" t="s">
        <v>83</v>
      </c>
      <c r="E236" s="159"/>
      <c r="F236" s="205" t="str">
        <f t="shared" si="4"/>
        <v/>
      </c>
      <c r="G236" s="205" t="str">
        <f t="shared" si="5"/>
        <v/>
      </c>
    </row>
    <row r="237" spans="1:7" x14ac:dyDescent="0.25">
      <c r="A237" s="143" t="s">
        <v>2898</v>
      </c>
      <c r="B237" s="164" t="s">
        <v>609</v>
      </c>
      <c r="C237" s="738" t="s">
        <v>83</v>
      </c>
      <c r="D237" s="747" t="s">
        <v>83</v>
      </c>
      <c r="E237" s="159"/>
      <c r="F237" s="205" t="str">
        <f t="shared" si="4"/>
        <v/>
      </c>
      <c r="G237" s="205" t="str">
        <f t="shared" si="5"/>
        <v/>
      </c>
    </row>
    <row r="238" spans="1:7" x14ac:dyDescent="0.25">
      <c r="A238" s="143" t="s">
        <v>2899</v>
      </c>
      <c r="B238" s="164" t="s">
        <v>609</v>
      </c>
      <c r="C238" s="738" t="s">
        <v>83</v>
      </c>
      <c r="D238" s="747" t="s">
        <v>83</v>
      </c>
      <c r="E238" s="159"/>
      <c r="F238" s="205" t="str">
        <f t="shared" si="4"/>
        <v/>
      </c>
      <c r="G238" s="205" t="str">
        <f t="shared" si="5"/>
        <v/>
      </c>
    </row>
    <row r="239" spans="1:7" x14ac:dyDescent="0.25">
      <c r="A239" s="143" t="s">
        <v>2900</v>
      </c>
      <c r="B239" s="173" t="s">
        <v>149</v>
      </c>
      <c r="C239" s="212">
        <v>0</v>
      </c>
      <c r="D239" s="210">
        <v>0</v>
      </c>
      <c r="E239" s="159"/>
      <c r="F239" s="211">
        <f>SUM(F215:F238)</f>
        <v>0</v>
      </c>
      <c r="G239" s="211">
        <f>SUM(G215:G238)</f>
        <v>0</v>
      </c>
    </row>
    <row r="240" spans="1:7" x14ac:dyDescent="0.25">
      <c r="A240" s="78"/>
      <c r="B240" s="78" t="s">
        <v>718</v>
      </c>
      <c r="C240" s="78" t="s">
        <v>687</v>
      </c>
      <c r="D240" s="78" t="s">
        <v>688</v>
      </c>
      <c r="E240" s="78"/>
      <c r="F240" s="78" t="s">
        <v>516</v>
      </c>
      <c r="G240" s="78" t="s">
        <v>689</v>
      </c>
    </row>
    <row r="241" spans="1:7" x14ac:dyDescent="0.25">
      <c r="A241" s="143" t="s">
        <v>2901</v>
      </c>
      <c r="B241" s="143" t="s">
        <v>720</v>
      </c>
      <c r="C241" s="744" t="s">
        <v>83</v>
      </c>
      <c r="D241" s="143"/>
      <c r="E241" s="143"/>
      <c r="F241" s="208"/>
      <c r="G241" s="208"/>
    </row>
    <row r="242" spans="1:7" x14ac:dyDescent="0.25">
      <c r="A242" s="143"/>
      <c r="B242" s="143"/>
      <c r="C242" s="143"/>
      <c r="D242" s="143"/>
      <c r="E242" s="143"/>
      <c r="F242" s="208"/>
      <c r="G242" s="208"/>
    </row>
    <row r="243" spans="1:7" x14ac:dyDescent="0.25">
      <c r="A243" s="143"/>
      <c r="B243" s="164" t="s">
        <v>721</v>
      </c>
      <c r="C243" s="143"/>
      <c r="D243" s="143"/>
      <c r="E243" s="143"/>
      <c r="F243" s="208"/>
      <c r="G243" s="208"/>
    </row>
    <row r="244" spans="1:7" x14ac:dyDescent="0.25">
      <c r="A244" s="143" t="s">
        <v>2902</v>
      </c>
      <c r="B244" s="143" t="s">
        <v>723</v>
      </c>
      <c r="C244" s="738" t="s">
        <v>83</v>
      </c>
      <c r="D244" s="747" t="s">
        <v>83</v>
      </c>
      <c r="E244" s="143"/>
      <c r="F244" s="205" t="str">
        <f>IF($C$252=0,"",IF(C244="[for completion]","",IF(C244="","",C244/$C$252)))</f>
        <v/>
      </c>
      <c r="G244" s="205" t="str">
        <f>IF($D$252=0,"",IF(D244="[for completion]","",IF(D244="","",D244/$D$252)))</f>
        <v/>
      </c>
    </row>
    <row r="245" spans="1:7" x14ac:dyDescent="0.25">
      <c r="A245" s="143" t="s">
        <v>2903</v>
      </c>
      <c r="B245" s="143" t="s">
        <v>725</v>
      </c>
      <c r="C245" s="738" t="s">
        <v>83</v>
      </c>
      <c r="D245" s="747" t="s">
        <v>83</v>
      </c>
      <c r="E245" s="143"/>
      <c r="F245" s="205" t="str">
        <f t="shared" ref="F245:F251" si="6">IF($C$252=0,"",IF(C245="[for completion]","",IF(C245="","",C245/$C$252)))</f>
        <v/>
      </c>
      <c r="G245" s="205" t="str">
        <f t="shared" ref="G245:G251" si="7">IF($D$252=0,"",IF(D245="[for completion]","",IF(D245="","",D245/$D$252)))</f>
        <v/>
      </c>
    </row>
    <row r="246" spans="1:7" x14ac:dyDescent="0.25">
      <c r="A246" s="143" t="s">
        <v>2904</v>
      </c>
      <c r="B246" s="143" t="s">
        <v>727</v>
      </c>
      <c r="C246" s="738" t="s">
        <v>83</v>
      </c>
      <c r="D246" s="747" t="s">
        <v>83</v>
      </c>
      <c r="E246" s="143"/>
      <c r="F246" s="205" t="str">
        <f t="shared" si="6"/>
        <v/>
      </c>
      <c r="G246" s="205" t="str">
        <f t="shared" si="7"/>
        <v/>
      </c>
    </row>
    <row r="247" spans="1:7" x14ac:dyDescent="0.25">
      <c r="A247" s="143" t="s">
        <v>2905</v>
      </c>
      <c r="B247" s="143" t="s">
        <v>729</v>
      </c>
      <c r="C247" s="738" t="s">
        <v>83</v>
      </c>
      <c r="D247" s="747" t="s">
        <v>83</v>
      </c>
      <c r="E247" s="143"/>
      <c r="F247" s="205" t="str">
        <f t="shared" si="6"/>
        <v/>
      </c>
      <c r="G247" s="205" t="str">
        <f t="shared" si="7"/>
        <v/>
      </c>
    </row>
    <row r="248" spans="1:7" x14ac:dyDescent="0.25">
      <c r="A248" s="143" t="s">
        <v>2906</v>
      </c>
      <c r="B248" s="143" t="s">
        <v>731</v>
      </c>
      <c r="C248" s="738" t="s">
        <v>83</v>
      </c>
      <c r="D248" s="747" t="s">
        <v>83</v>
      </c>
      <c r="E248" s="143"/>
      <c r="F248" s="205" t="str">
        <f>IF($C$252=0,"",IF(C248="[for completion]","",IF(C248="","",C248/$C$252)))</f>
        <v/>
      </c>
      <c r="G248" s="205" t="str">
        <f t="shared" si="7"/>
        <v/>
      </c>
    </row>
    <row r="249" spans="1:7" x14ac:dyDescent="0.25">
      <c r="A249" s="143" t="s">
        <v>2907</v>
      </c>
      <c r="B249" s="143" t="s">
        <v>733</v>
      </c>
      <c r="C249" s="738" t="s">
        <v>83</v>
      </c>
      <c r="D249" s="747" t="s">
        <v>83</v>
      </c>
      <c r="E249" s="143"/>
      <c r="F249" s="205" t="str">
        <f t="shared" si="6"/>
        <v/>
      </c>
      <c r="G249" s="205" t="str">
        <f t="shared" si="7"/>
        <v/>
      </c>
    </row>
    <row r="250" spans="1:7" x14ac:dyDescent="0.25">
      <c r="A250" s="143" t="s">
        <v>2908</v>
      </c>
      <c r="B250" s="143" t="s">
        <v>735</v>
      </c>
      <c r="C250" s="738" t="s">
        <v>83</v>
      </c>
      <c r="D250" s="747" t="s">
        <v>83</v>
      </c>
      <c r="E250" s="143"/>
      <c r="F250" s="205" t="str">
        <f t="shared" si="6"/>
        <v/>
      </c>
      <c r="G250" s="205" t="str">
        <f t="shared" si="7"/>
        <v/>
      </c>
    </row>
    <row r="251" spans="1:7" x14ac:dyDescent="0.25">
      <c r="A251" s="143" t="s">
        <v>2909</v>
      </c>
      <c r="B251" s="143" t="s">
        <v>737</v>
      </c>
      <c r="C251" s="738" t="s">
        <v>83</v>
      </c>
      <c r="D251" s="747" t="s">
        <v>83</v>
      </c>
      <c r="E251" s="143"/>
      <c r="F251" s="205" t="str">
        <f t="shared" si="6"/>
        <v/>
      </c>
      <c r="G251" s="205" t="str">
        <f t="shared" si="7"/>
        <v/>
      </c>
    </row>
    <row r="252" spans="1:7" x14ac:dyDescent="0.25">
      <c r="A252" s="143" t="s">
        <v>2910</v>
      </c>
      <c r="B252" s="173" t="s">
        <v>149</v>
      </c>
      <c r="C252" s="206">
        <v>0</v>
      </c>
      <c r="D252" s="209">
        <v>0</v>
      </c>
      <c r="E252" s="143"/>
      <c r="F252" s="211">
        <f>SUM(F241:F251)</f>
        <v>0</v>
      </c>
      <c r="G252" s="211">
        <f>SUM(G241:G251)</f>
        <v>0</v>
      </c>
    </row>
    <row r="253" spans="1:7" x14ac:dyDescent="0.25">
      <c r="A253" s="143" t="s">
        <v>2911</v>
      </c>
      <c r="B253" s="160" t="s">
        <v>740</v>
      </c>
      <c r="C253" s="738"/>
      <c r="D253" s="747"/>
      <c r="E253" s="143"/>
      <c r="F253" s="205" t="s">
        <v>2912</v>
      </c>
      <c r="G253" s="205" t="s">
        <v>2912</v>
      </c>
    </row>
    <row r="254" spans="1:7" x14ac:dyDescent="0.25">
      <c r="A254" s="143" t="s">
        <v>2913</v>
      </c>
      <c r="B254" s="160" t="s">
        <v>742</v>
      </c>
      <c r="C254" s="738"/>
      <c r="D254" s="747"/>
      <c r="E254" s="143"/>
      <c r="F254" s="205" t="s">
        <v>2912</v>
      </c>
      <c r="G254" s="205" t="s">
        <v>2912</v>
      </c>
    </row>
    <row r="255" spans="1:7" x14ac:dyDescent="0.25">
      <c r="A255" s="143" t="s">
        <v>2914</v>
      </c>
      <c r="B255" s="160" t="s">
        <v>744</v>
      </c>
      <c r="C255" s="738"/>
      <c r="D255" s="747"/>
      <c r="E255" s="143"/>
      <c r="F255" s="205" t="s">
        <v>2912</v>
      </c>
      <c r="G255" s="205" t="s">
        <v>2912</v>
      </c>
    </row>
    <row r="256" spans="1:7" x14ac:dyDescent="0.25">
      <c r="A256" s="143" t="s">
        <v>2915</v>
      </c>
      <c r="B256" s="160" t="s">
        <v>746</v>
      </c>
      <c r="C256" s="738"/>
      <c r="D256" s="747"/>
      <c r="E256" s="143"/>
      <c r="F256" s="205" t="s">
        <v>2912</v>
      </c>
      <c r="G256" s="205" t="s">
        <v>2912</v>
      </c>
    </row>
    <row r="257" spans="1:7" x14ac:dyDescent="0.25">
      <c r="A257" s="143" t="s">
        <v>2916</v>
      </c>
      <c r="B257" s="160" t="s">
        <v>748</v>
      </c>
      <c r="C257" s="738"/>
      <c r="D257" s="747"/>
      <c r="E257" s="143"/>
      <c r="F257" s="205" t="s">
        <v>2912</v>
      </c>
      <c r="G257" s="205" t="s">
        <v>2912</v>
      </c>
    </row>
    <row r="258" spans="1:7" x14ac:dyDescent="0.25">
      <c r="A258" s="143" t="s">
        <v>2917</v>
      </c>
      <c r="B258" s="160" t="s">
        <v>750</v>
      </c>
      <c r="C258" s="738"/>
      <c r="D258" s="747"/>
      <c r="E258" s="143"/>
      <c r="F258" s="205" t="s">
        <v>2912</v>
      </c>
      <c r="G258" s="205" t="s">
        <v>2912</v>
      </c>
    </row>
    <row r="259" spans="1:7" x14ac:dyDescent="0.25">
      <c r="A259" s="143" t="s">
        <v>2918</v>
      </c>
      <c r="B259" s="160"/>
      <c r="C259" s="143"/>
      <c r="D259" s="143"/>
      <c r="E259" s="143"/>
      <c r="F259" s="205"/>
      <c r="G259" s="205"/>
    </row>
    <row r="260" spans="1:7" x14ac:dyDescent="0.25">
      <c r="A260" s="143" t="s">
        <v>2919</v>
      </c>
      <c r="B260" s="160"/>
      <c r="C260" s="143"/>
      <c r="D260" s="143"/>
      <c r="E260" s="143"/>
      <c r="F260" s="205"/>
      <c r="G260" s="205"/>
    </row>
    <row r="261" spans="1:7" x14ac:dyDescent="0.25">
      <c r="A261" s="143" t="s">
        <v>2920</v>
      </c>
      <c r="B261" s="160"/>
      <c r="C261" s="143"/>
      <c r="D261" s="143"/>
      <c r="E261" s="143"/>
      <c r="F261" s="205"/>
      <c r="G261" s="205"/>
    </row>
    <row r="262" spans="1:7" x14ac:dyDescent="0.25">
      <c r="A262" s="78"/>
      <c r="B262" s="78" t="s">
        <v>754</v>
      </c>
      <c r="C262" s="78" t="s">
        <v>687</v>
      </c>
      <c r="D262" s="78" t="s">
        <v>688</v>
      </c>
      <c r="E262" s="78"/>
      <c r="F262" s="78" t="s">
        <v>516</v>
      </c>
      <c r="G262" s="78" t="s">
        <v>689</v>
      </c>
    </row>
    <row r="263" spans="1:7" x14ac:dyDescent="0.25">
      <c r="A263" s="143" t="s">
        <v>2921</v>
      </c>
      <c r="B263" s="143" t="s">
        <v>720</v>
      </c>
      <c r="C263" s="744" t="s">
        <v>119</v>
      </c>
      <c r="D263" s="143"/>
      <c r="E263" s="143"/>
      <c r="F263" s="208"/>
      <c r="G263" s="208"/>
    </row>
    <row r="264" spans="1:7" x14ac:dyDescent="0.25">
      <c r="A264" s="143"/>
      <c r="B264" s="143"/>
      <c r="C264" s="143"/>
      <c r="D264" s="143"/>
      <c r="E264" s="143"/>
      <c r="F264" s="208"/>
      <c r="G264" s="208"/>
    </row>
    <row r="265" spans="1:7" x14ac:dyDescent="0.25">
      <c r="A265" s="143"/>
      <c r="B265" s="164" t="s">
        <v>721</v>
      </c>
      <c r="C265" s="143"/>
      <c r="D265" s="143"/>
      <c r="E265" s="143"/>
      <c r="F265" s="208"/>
      <c r="G265" s="208"/>
    </row>
    <row r="266" spans="1:7" x14ac:dyDescent="0.25">
      <c r="A266" s="143" t="s">
        <v>2922</v>
      </c>
      <c r="B266" s="143" t="s">
        <v>723</v>
      </c>
      <c r="C266" s="738" t="s">
        <v>119</v>
      </c>
      <c r="D266" s="747" t="s">
        <v>119</v>
      </c>
      <c r="E266" s="143"/>
      <c r="F266" s="205" t="str">
        <f>IF($C$274=0,"",IF(C266="[for completion]","",IF(C266="","",C266/$C$274)))</f>
        <v/>
      </c>
      <c r="G266" s="205" t="str">
        <f>IF($D$274=0,"",IF(D266="[for completion]","",IF(D266="","",D266/$D$274)))</f>
        <v/>
      </c>
    </row>
    <row r="267" spans="1:7" x14ac:dyDescent="0.25">
      <c r="A267" s="143" t="s">
        <v>2923</v>
      </c>
      <c r="B267" s="143" t="s">
        <v>725</v>
      </c>
      <c r="C267" s="738" t="s">
        <v>119</v>
      </c>
      <c r="D267" s="747" t="s">
        <v>119</v>
      </c>
      <c r="E267" s="143"/>
      <c r="F267" s="205" t="str">
        <f t="shared" ref="F267:F273" si="8">IF($C$274=0,"",IF(C267="[for completion]","",IF(C267="","",C267/$C$274)))</f>
        <v/>
      </c>
      <c r="G267" s="205" t="str">
        <f t="shared" ref="G267:G273" si="9">IF($D$274=0,"",IF(D267="[for completion]","",IF(D267="","",D267/$D$274)))</f>
        <v/>
      </c>
    </row>
    <row r="268" spans="1:7" x14ac:dyDescent="0.25">
      <c r="A268" s="143" t="s">
        <v>2924</v>
      </c>
      <c r="B268" s="143" t="s">
        <v>727</v>
      </c>
      <c r="C268" s="738" t="s">
        <v>119</v>
      </c>
      <c r="D268" s="747" t="s">
        <v>119</v>
      </c>
      <c r="E268" s="143"/>
      <c r="F268" s="205" t="str">
        <f t="shared" si="8"/>
        <v/>
      </c>
      <c r="G268" s="205" t="str">
        <f t="shared" si="9"/>
        <v/>
      </c>
    </row>
    <row r="269" spans="1:7" x14ac:dyDescent="0.25">
      <c r="A269" s="143" t="s">
        <v>2925</v>
      </c>
      <c r="B269" s="143" t="s">
        <v>729</v>
      </c>
      <c r="C269" s="738" t="s">
        <v>119</v>
      </c>
      <c r="D269" s="747" t="s">
        <v>119</v>
      </c>
      <c r="E269" s="143"/>
      <c r="F269" s="205" t="str">
        <f t="shared" si="8"/>
        <v/>
      </c>
      <c r="G269" s="205" t="str">
        <f t="shared" si="9"/>
        <v/>
      </c>
    </row>
    <row r="270" spans="1:7" x14ac:dyDescent="0.25">
      <c r="A270" s="143" t="s">
        <v>2926</v>
      </c>
      <c r="B270" s="143" t="s">
        <v>731</v>
      </c>
      <c r="C270" s="738" t="s">
        <v>119</v>
      </c>
      <c r="D270" s="747" t="s">
        <v>119</v>
      </c>
      <c r="E270" s="143"/>
      <c r="F270" s="205" t="str">
        <f t="shared" si="8"/>
        <v/>
      </c>
      <c r="G270" s="205" t="str">
        <f t="shared" si="9"/>
        <v/>
      </c>
    </row>
    <row r="271" spans="1:7" x14ac:dyDescent="0.25">
      <c r="A271" s="143" t="s">
        <v>2927</v>
      </c>
      <c r="B271" s="143" t="s">
        <v>733</v>
      </c>
      <c r="C271" s="738" t="s">
        <v>119</v>
      </c>
      <c r="D271" s="747" t="s">
        <v>119</v>
      </c>
      <c r="E271" s="143"/>
      <c r="F271" s="205" t="str">
        <f t="shared" si="8"/>
        <v/>
      </c>
      <c r="G271" s="205" t="str">
        <f t="shared" si="9"/>
        <v/>
      </c>
    </row>
    <row r="272" spans="1:7" x14ac:dyDescent="0.25">
      <c r="A272" s="143" t="s">
        <v>2928</v>
      </c>
      <c r="B272" s="143" t="s">
        <v>735</v>
      </c>
      <c r="C272" s="738" t="s">
        <v>119</v>
      </c>
      <c r="D272" s="747" t="s">
        <v>119</v>
      </c>
      <c r="E272" s="143"/>
      <c r="F272" s="205" t="str">
        <f t="shared" si="8"/>
        <v/>
      </c>
      <c r="G272" s="205" t="str">
        <f t="shared" si="9"/>
        <v/>
      </c>
    </row>
    <row r="273" spans="1:7" x14ac:dyDescent="0.25">
      <c r="A273" s="143" t="s">
        <v>2929</v>
      </c>
      <c r="B273" s="143" t="s">
        <v>737</v>
      </c>
      <c r="C273" s="738" t="s">
        <v>119</v>
      </c>
      <c r="D273" s="747" t="s">
        <v>119</v>
      </c>
      <c r="E273" s="143"/>
      <c r="F273" s="205" t="str">
        <f t="shared" si="8"/>
        <v/>
      </c>
      <c r="G273" s="205" t="str">
        <f t="shared" si="9"/>
        <v/>
      </c>
    </row>
    <row r="274" spans="1:7" x14ac:dyDescent="0.25">
      <c r="A274" s="143" t="s">
        <v>2930</v>
      </c>
      <c r="B274" s="173" t="s">
        <v>149</v>
      </c>
      <c r="C274" s="206">
        <v>0</v>
      </c>
      <c r="D274" s="209">
        <v>0</v>
      </c>
      <c r="E274" s="143"/>
      <c r="F274" s="211">
        <f>SUM(F266:F273)</f>
        <v>0</v>
      </c>
      <c r="G274" s="211">
        <f>SUM(G266:G273)</f>
        <v>0</v>
      </c>
    </row>
    <row r="275" spans="1:7" x14ac:dyDescent="0.25">
      <c r="A275" s="143" t="s">
        <v>2931</v>
      </c>
      <c r="B275" s="160" t="s">
        <v>740</v>
      </c>
      <c r="C275" s="738"/>
      <c r="D275" s="747"/>
      <c r="E275" s="143"/>
      <c r="F275" s="205" t="s">
        <v>2912</v>
      </c>
      <c r="G275" s="205" t="s">
        <v>2912</v>
      </c>
    </row>
    <row r="276" spans="1:7" x14ac:dyDescent="0.25">
      <c r="A276" s="143" t="s">
        <v>2932</v>
      </c>
      <c r="B276" s="160" t="s">
        <v>742</v>
      </c>
      <c r="C276" s="738"/>
      <c r="D276" s="747"/>
      <c r="E276" s="143"/>
      <c r="F276" s="205" t="s">
        <v>2912</v>
      </c>
      <c r="G276" s="205" t="s">
        <v>2912</v>
      </c>
    </row>
    <row r="277" spans="1:7" x14ac:dyDescent="0.25">
      <c r="A277" s="143" t="s">
        <v>2933</v>
      </c>
      <c r="B277" s="160" t="s">
        <v>744</v>
      </c>
      <c r="C277" s="738"/>
      <c r="D277" s="747"/>
      <c r="E277" s="143"/>
      <c r="F277" s="205" t="s">
        <v>2912</v>
      </c>
      <c r="G277" s="205" t="s">
        <v>2912</v>
      </c>
    </row>
    <row r="278" spans="1:7" x14ac:dyDescent="0.25">
      <c r="A278" s="143" t="s">
        <v>2934</v>
      </c>
      <c r="B278" s="160" t="s">
        <v>746</v>
      </c>
      <c r="C278" s="738"/>
      <c r="D278" s="747"/>
      <c r="E278" s="143"/>
      <c r="F278" s="205" t="s">
        <v>2912</v>
      </c>
      <c r="G278" s="205" t="s">
        <v>2912</v>
      </c>
    </row>
    <row r="279" spans="1:7" x14ac:dyDescent="0.25">
      <c r="A279" s="143" t="s">
        <v>2935</v>
      </c>
      <c r="B279" s="160" t="s">
        <v>748</v>
      </c>
      <c r="C279" s="738"/>
      <c r="D279" s="747"/>
      <c r="E279" s="143"/>
      <c r="F279" s="205" t="s">
        <v>2912</v>
      </c>
      <c r="G279" s="205" t="s">
        <v>2912</v>
      </c>
    </row>
    <row r="280" spans="1:7" x14ac:dyDescent="0.25">
      <c r="A280" s="143" t="s">
        <v>2936</v>
      </c>
      <c r="B280" s="160" t="s">
        <v>750</v>
      </c>
      <c r="C280" s="738"/>
      <c r="D280" s="747"/>
      <c r="E280" s="143"/>
      <c r="F280" s="205" t="s">
        <v>2912</v>
      </c>
      <c r="G280" s="205" t="s">
        <v>2912</v>
      </c>
    </row>
    <row r="281" spans="1:7" x14ac:dyDescent="0.25">
      <c r="A281" s="143" t="s">
        <v>2937</v>
      </c>
      <c r="B281" s="160"/>
      <c r="C281" s="143"/>
      <c r="D281" s="143"/>
      <c r="E281" s="143"/>
      <c r="F281" s="157"/>
      <c r="G281" s="157"/>
    </row>
    <row r="282" spans="1:7" x14ac:dyDescent="0.25">
      <c r="A282" s="143" t="s">
        <v>2938</v>
      </c>
      <c r="B282" s="160"/>
      <c r="C282" s="143"/>
      <c r="D282" s="143"/>
      <c r="E282" s="143"/>
      <c r="F282" s="157"/>
      <c r="G282" s="157"/>
    </row>
    <row r="283" spans="1:7" x14ac:dyDescent="0.25">
      <c r="A283" s="143" t="s">
        <v>2939</v>
      </c>
      <c r="B283" s="160"/>
      <c r="C283" s="143"/>
      <c r="D283" s="143"/>
      <c r="E283" s="143"/>
      <c r="F283" s="157"/>
      <c r="G283" s="157"/>
    </row>
    <row r="284" spans="1:7" x14ac:dyDescent="0.25">
      <c r="A284" s="78"/>
      <c r="B284" s="78" t="s">
        <v>774</v>
      </c>
      <c r="C284" s="78" t="s">
        <v>516</v>
      </c>
      <c r="D284" s="78"/>
      <c r="E284" s="78"/>
      <c r="F284" s="78"/>
      <c r="G284" s="78"/>
    </row>
    <row r="285" spans="1:7" x14ac:dyDescent="0.25">
      <c r="A285" s="143" t="s">
        <v>2940</v>
      </c>
      <c r="B285" s="143" t="s">
        <v>776</v>
      </c>
      <c r="C285" s="744" t="s">
        <v>83</v>
      </c>
      <c r="D285" s="143"/>
      <c r="E285" s="159"/>
      <c r="F285" s="159"/>
      <c r="G285" s="159"/>
    </row>
    <row r="286" spans="1:7" x14ac:dyDescent="0.25">
      <c r="A286" s="143" t="s">
        <v>2941</v>
      </c>
      <c r="B286" s="143" t="s">
        <v>778</v>
      </c>
      <c r="C286" s="744" t="s">
        <v>83</v>
      </c>
      <c r="D286" s="143"/>
      <c r="E286" s="159"/>
      <c r="F286" s="159"/>
      <c r="G286" s="138"/>
    </row>
    <row r="287" spans="1:7" x14ac:dyDescent="0.25">
      <c r="A287" s="143" t="s">
        <v>2942</v>
      </c>
      <c r="B287" s="143" t="s">
        <v>780</v>
      </c>
      <c r="C287" s="744" t="s">
        <v>83</v>
      </c>
      <c r="D287" s="143"/>
      <c r="E287" s="159"/>
      <c r="F287" s="159"/>
      <c r="G287" s="138"/>
    </row>
    <row r="288" spans="1:7" x14ac:dyDescent="0.25">
      <c r="A288" s="143" t="s">
        <v>2943</v>
      </c>
      <c r="B288" s="143" t="s">
        <v>2944</v>
      </c>
      <c r="C288" s="744" t="s">
        <v>83</v>
      </c>
      <c r="D288" s="143"/>
      <c r="E288" s="159"/>
      <c r="F288" s="159"/>
      <c r="G288" s="138"/>
    </row>
    <row r="289" spans="1:7" x14ac:dyDescent="0.25">
      <c r="A289" s="143" t="s">
        <v>2945</v>
      </c>
      <c r="B289" s="164" t="s">
        <v>1419</v>
      </c>
      <c r="C289" s="744" t="s">
        <v>83</v>
      </c>
      <c r="D289" s="170"/>
      <c r="E289" s="170"/>
      <c r="F289" s="171"/>
      <c r="G289" s="171"/>
    </row>
    <row r="290" spans="1:7" x14ac:dyDescent="0.25">
      <c r="A290" s="143" t="s">
        <v>2946</v>
      </c>
      <c r="B290" s="143" t="s">
        <v>147</v>
      </c>
      <c r="C290" s="744" t="s">
        <v>83</v>
      </c>
      <c r="D290" s="143"/>
      <c r="E290" s="159"/>
      <c r="F290" s="159"/>
      <c r="G290" s="138"/>
    </row>
    <row r="291" spans="1:7" x14ac:dyDescent="0.25">
      <c r="A291" s="143" t="s">
        <v>2947</v>
      </c>
      <c r="B291" s="160" t="s">
        <v>784</v>
      </c>
      <c r="C291" s="748"/>
      <c r="D291" s="143"/>
      <c r="E291" s="159"/>
      <c r="F291" s="159"/>
      <c r="G291" s="138"/>
    </row>
    <row r="292" spans="1:7" x14ac:dyDescent="0.25">
      <c r="A292" s="143" t="s">
        <v>2948</v>
      </c>
      <c r="B292" s="160" t="s">
        <v>786</v>
      </c>
      <c r="C292" s="744"/>
      <c r="D292" s="143"/>
      <c r="E292" s="159"/>
      <c r="F292" s="159"/>
      <c r="G292" s="138"/>
    </row>
    <row r="293" spans="1:7" x14ac:dyDescent="0.25">
      <c r="A293" s="143" t="s">
        <v>2949</v>
      </c>
      <c r="B293" s="160" t="s">
        <v>788</v>
      </c>
      <c r="C293" s="744"/>
      <c r="D293" s="143"/>
      <c r="E293" s="159"/>
      <c r="F293" s="159"/>
      <c r="G293" s="138"/>
    </row>
    <row r="294" spans="1:7" x14ac:dyDescent="0.25">
      <c r="A294" s="143" t="s">
        <v>2950</v>
      </c>
      <c r="B294" s="160" t="s">
        <v>790</v>
      </c>
      <c r="C294" s="744"/>
      <c r="D294" s="143"/>
      <c r="E294" s="159"/>
      <c r="F294" s="159"/>
      <c r="G294" s="138"/>
    </row>
    <row r="295" spans="1:7" x14ac:dyDescent="0.25">
      <c r="A295" s="143" t="s">
        <v>2951</v>
      </c>
      <c r="B295" s="160" t="s">
        <v>151</v>
      </c>
      <c r="C295" s="744"/>
      <c r="D295" s="143"/>
      <c r="E295" s="159"/>
      <c r="F295" s="159"/>
      <c r="G295" s="138"/>
    </row>
    <row r="296" spans="1:7" x14ac:dyDescent="0.25">
      <c r="A296" s="143" t="s">
        <v>2952</v>
      </c>
      <c r="B296" s="160" t="s">
        <v>151</v>
      </c>
      <c r="C296" s="744"/>
      <c r="D296" s="143"/>
      <c r="E296" s="159"/>
      <c r="F296" s="159"/>
      <c r="G296" s="138"/>
    </row>
    <row r="297" spans="1:7" x14ac:dyDescent="0.25">
      <c r="A297" s="143" t="s">
        <v>2953</v>
      </c>
      <c r="B297" s="160" t="s">
        <v>151</v>
      </c>
      <c r="C297" s="744"/>
      <c r="D297" s="143"/>
      <c r="E297" s="159"/>
      <c r="F297" s="159"/>
      <c r="G297" s="138"/>
    </row>
    <row r="298" spans="1:7" x14ac:dyDescent="0.25">
      <c r="A298" s="143" t="s">
        <v>2954</v>
      </c>
      <c r="B298" s="160" t="s">
        <v>151</v>
      </c>
      <c r="C298" s="744"/>
      <c r="D298" s="143"/>
      <c r="E298" s="159"/>
      <c r="F298" s="159"/>
      <c r="G298" s="138"/>
    </row>
    <row r="299" spans="1:7" x14ac:dyDescent="0.25">
      <c r="A299" s="143" t="s">
        <v>2955</v>
      </c>
      <c r="B299" s="160" t="s">
        <v>151</v>
      </c>
      <c r="C299" s="744"/>
      <c r="D299" s="143"/>
      <c r="E299" s="159"/>
      <c r="F299" s="159"/>
      <c r="G299" s="138"/>
    </row>
    <row r="300" spans="1:7" x14ac:dyDescent="0.25">
      <c r="A300" s="143" t="s">
        <v>2956</v>
      </c>
      <c r="B300" s="160" t="s">
        <v>151</v>
      </c>
      <c r="C300" s="744"/>
      <c r="D300" s="143"/>
      <c r="E300" s="159"/>
      <c r="F300" s="159"/>
      <c r="G300" s="138"/>
    </row>
    <row r="301" spans="1:7" x14ac:dyDescent="0.25">
      <c r="A301" s="78"/>
      <c r="B301" s="78" t="s">
        <v>796</v>
      </c>
      <c r="C301" s="78" t="s">
        <v>516</v>
      </c>
      <c r="D301" s="78"/>
      <c r="E301" s="78"/>
      <c r="F301" s="78"/>
      <c r="G301" s="78"/>
    </row>
    <row r="302" spans="1:7" x14ac:dyDescent="0.25">
      <c r="A302" s="143" t="s">
        <v>2957</v>
      </c>
      <c r="B302" s="143" t="s">
        <v>1420</v>
      </c>
      <c r="C302" s="744" t="s">
        <v>83</v>
      </c>
      <c r="D302" s="143"/>
      <c r="E302" s="138"/>
      <c r="F302" s="138"/>
      <c r="G302" s="138"/>
    </row>
    <row r="303" spans="1:7" x14ac:dyDescent="0.25">
      <c r="A303" s="143" t="s">
        <v>2958</v>
      </c>
      <c r="B303" s="143" t="s">
        <v>798</v>
      </c>
      <c r="C303" s="744" t="s">
        <v>83</v>
      </c>
      <c r="D303" s="143"/>
      <c r="E303" s="138"/>
      <c r="F303" s="138"/>
      <c r="G303" s="138"/>
    </row>
    <row r="304" spans="1:7" x14ac:dyDescent="0.25">
      <c r="A304" s="143" t="s">
        <v>2959</v>
      </c>
      <c r="B304" s="143" t="s">
        <v>147</v>
      </c>
      <c r="C304" s="744" t="s">
        <v>83</v>
      </c>
      <c r="D304" s="143"/>
      <c r="E304" s="138"/>
      <c r="F304" s="138"/>
      <c r="G304" s="138"/>
    </row>
    <row r="305" spans="1:7" x14ac:dyDescent="0.25">
      <c r="A305" s="143" t="s">
        <v>2960</v>
      </c>
      <c r="B305" s="143"/>
      <c r="C305" s="176"/>
      <c r="D305" s="143"/>
      <c r="E305" s="138"/>
      <c r="F305" s="138"/>
      <c r="G305" s="138"/>
    </row>
    <row r="306" spans="1:7" x14ac:dyDescent="0.25">
      <c r="A306" s="143" t="s">
        <v>2961</v>
      </c>
      <c r="B306" s="143"/>
      <c r="C306" s="176"/>
      <c r="D306" s="143"/>
      <c r="E306" s="138"/>
      <c r="F306" s="138"/>
      <c r="G306" s="138"/>
    </row>
    <row r="307" spans="1:7" x14ac:dyDescent="0.25">
      <c r="A307" s="143" t="s">
        <v>2962</v>
      </c>
      <c r="B307" s="143"/>
      <c r="C307" s="176"/>
      <c r="D307" s="143"/>
      <c r="E307" s="138"/>
      <c r="F307" s="138"/>
      <c r="G307" s="138"/>
    </row>
    <row r="308" spans="1:7" x14ac:dyDescent="0.25">
      <c r="A308" s="78"/>
      <c r="B308" s="78" t="s">
        <v>2963</v>
      </c>
      <c r="C308" s="78" t="s">
        <v>114</v>
      </c>
      <c r="D308" s="78" t="s">
        <v>2333</v>
      </c>
      <c r="E308" s="78"/>
      <c r="F308" s="78" t="s">
        <v>516</v>
      </c>
      <c r="G308" s="78" t="s">
        <v>2554</v>
      </c>
    </row>
    <row r="309" spans="1:7" x14ac:dyDescent="0.25">
      <c r="A309" s="59" t="s">
        <v>2964</v>
      </c>
      <c r="B309" s="164" t="s">
        <v>609</v>
      </c>
      <c r="C309" s="738" t="s">
        <v>83</v>
      </c>
      <c r="D309" s="747" t="s">
        <v>83</v>
      </c>
      <c r="E309" s="65"/>
      <c r="F309" s="205" t="str">
        <f>IF($C$327=0,"",IF(C309="[for completion]","",IF(C309="","",C309/$C$327)))</f>
        <v/>
      </c>
      <c r="G309" s="205" t="str">
        <f>IF($D$327=0,"",IF(D309="[for completion]","",IF(D309="","",D309/$D$327)))</f>
        <v/>
      </c>
    </row>
    <row r="310" spans="1:7" x14ac:dyDescent="0.25">
      <c r="A310" s="59" t="s">
        <v>2965</v>
      </c>
      <c r="B310" s="164" t="s">
        <v>609</v>
      </c>
      <c r="C310" s="738" t="s">
        <v>83</v>
      </c>
      <c r="D310" s="747" t="s">
        <v>83</v>
      </c>
      <c r="E310" s="65"/>
      <c r="F310" s="205" t="str">
        <f t="shared" ref="F310:F326" si="10">IF($C$327=0,"",IF(C310="[for completion]","",IF(C310="","",C310/$C$327)))</f>
        <v/>
      </c>
      <c r="G310" s="205" t="str">
        <f t="shared" ref="G310:G326" si="11">IF($D$327=0,"",IF(D310="[for completion]","",IF(D310="","",D310/$D$327)))</f>
        <v/>
      </c>
    </row>
    <row r="311" spans="1:7" x14ac:dyDescent="0.25">
      <c r="A311" s="59" t="s">
        <v>2966</v>
      </c>
      <c r="B311" s="164" t="s">
        <v>609</v>
      </c>
      <c r="C311" s="738" t="s">
        <v>83</v>
      </c>
      <c r="D311" s="747" t="s">
        <v>83</v>
      </c>
      <c r="E311" s="65"/>
      <c r="F311" s="205" t="str">
        <f t="shared" si="10"/>
        <v/>
      </c>
      <c r="G311" s="205" t="str">
        <f t="shared" si="11"/>
        <v/>
      </c>
    </row>
    <row r="312" spans="1:7" x14ac:dyDescent="0.25">
      <c r="A312" s="59" t="s">
        <v>2967</v>
      </c>
      <c r="B312" s="164" t="s">
        <v>609</v>
      </c>
      <c r="C312" s="738" t="s">
        <v>83</v>
      </c>
      <c r="D312" s="747" t="s">
        <v>83</v>
      </c>
      <c r="E312" s="65"/>
      <c r="F312" s="205" t="str">
        <f t="shared" si="10"/>
        <v/>
      </c>
      <c r="G312" s="205" t="str">
        <f t="shared" si="11"/>
        <v/>
      </c>
    </row>
    <row r="313" spans="1:7" x14ac:dyDescent="0.25">
      <c r="A313" s="59" t="s">
        <v>2968</v>
      </c>
      <c r="B313" s="164" t="s">
        <v>609</v>
      </c>
      <c r="C313" s="738" t="s">
        <v>83</v>
      </c>
      <c r="D313" s="747" t="s">
        <v>83</v>
      </c>
      <c r="E313" s="65"/>
      <c r="F313" s="205" t="str">
        <f t="shared" si="10"/>
        <v/>
      </c>
      <c r="G313" s="205" t="str">
        <f t="shared" si="11"/>
        <v/>
      </c>
    </row>
    <row r="314" spans="1:7" x14ac:dyDescent="0.25">
      <c r="A314" s="59" t="s">
        <v>2969</v>
      </c>
      <c r="B314" s="164" t="s">
        <v>609</v>
      </c>
      <c r="C314" s="738" t="s">
        <v>83</v>
      </c>
      <c r="D314" s="747" t="s">
        <v>83</v>
      </c>
      <c r="E314" s="65"/>
      <c r="F314" s="205" t="str">
        <f t="shared" si="10"/>
        <v/>
      </c>
      <c r="G314" s="205" t="str">
        <f t="shared" si="11"/>
        <v/>
      </c>
    </row>
    <row r="315" spans="1:7" x14ac:dyDescent="0.25">
      <c r="A315" s="59" t="s">
        <v>2970</v>
      </c>
      <c r="B315" s="164" t="s">
        <v>609</v>
      </c>
      <c r="C315" s="738" t="s">
        <v>83</v>
      </c>
      <c r="D315" s="747" t="s">
        <v>83</v>
      </c>
      <c r="E315" s="65"/>
      <c r="F315" s="205" t="str">
        <f>IF($C$327=0,"",IF(C315="[for completion]","",IF(C315="","",C315/$C$327)))</f>
        <v/>
      </c>
      <c r="G315" s="205" t="str">
        <f t="shared" si="11"/>
        <v/>
      </c>
    </row>
    <row r="316" spans="1:7" x14ac:dyDescent="0.25">
      <c r="A316" s="59" t="s">
        <v>2971</v>
      </c>
      <c r="B316" s="164" t="s">
        <v>609</v>
      </c>
      <c r="C316" s="738" t="s">
        <v>83</v>
      </c>
      <c r="D316" s="747" t="s">
        <v>83</v>
      </c>
      <c r="E316" s="65"/>
      <c r="F316" s="205" t="str">
        <f t="shared" si="10"/>
        <v/>
      </c>
      <c r="G316" s="205" t="str">
        <f t="shared" si="11"/>
        <v/>
      </c>
    </row>
    <row r="317" spans="1:7" x14ac:dyDescent="0.25">
      <c r="A317" s="59" t="s">
        <v>2972</v>
      </c>
      <c r="B317" s="164" t="s">
        <v>609</v>
      </c>
      <c r="C317" s="738" t="s">
        <v>83</v>
      </c>
      <c r="D317" s="747" t="s">
        <v>83</v>
      </c>
      <c r="E317" s="65"/>
      <c r="F317" s="205" t="str">
        <f t="shared" si="10"/>
        <v/>
      </c>
      <c r="G317" s="205" t="str">
        <f t="shared" si="11"/>
        <v/>
      </c>
    </row>
    <row r="318" spans="1:7" x14ac:dyDescent="0.25">
      <c r="A318" s="59" t="s">
        <v>2973</v>
      </c>
      <c r="B318" s="164" t="s">
        <v>609</v>
      </c>
      <c r="C318" s="738" t="s">
        <v>83</v>
      </c>
      <c r="D318" s="747" t="s">
        <v>83</v>
      </c>
      <c r="E318" s="65"/>
      <c r="F318" s="205" t="str">
        <f t="shared" si="10"/>
        <v/>
      </c>
      <c r="G318" s="205" t="str">
        <f>IF($D$327=0,"",IF(D318="[for completion]","",IF(D318="","",D318/$D$327)))</f>
        <v/>
      </c>
    </row>
    <row r="319" spans="1:7" x14ac:dyDescent="0.25">
      <c r="A319" s="59" t="s">
        <v>2974</v>
      </c>
      <c r="B319" s="164" t="s">
        <v>609</v>
      </c>
      <c r="C319" s="738" t="s">
        <v>83</v>
      </c>
      <c r="D319" s="747" t="s">
        <v>83</v>
      </c>
      <c r="E319" s="65"/>
      <c r="F319" s="205" t="str">
        <f t="shared" si="10"/>
        <v/>
      </c>
      <c r="G319" s="205" t="str">
        <f t="shared" si="11"/>
        <v/>
      </c>
    </row>
    <row r="320" spans="1:7" x14ac:dyDescent="0.25">
      <c r="A320" s="59" t="s">
        <v>2975</v>
      </c>
      <c r="B320" s="164" t="s">
        <v>609</v>
      </c>
      <c r="C320" s="738" t="s">
        <v>83</v>
      </c>
      <c r="D320" s="747" t="s">
        <v>83</v>
      </c>
      <c r="E320" s="65"/>
      <c r="F320" s="205" t="str">
        <f t="shared" si="10"/>
        <v/>
      </c>
      <c r="G320" s="205" t="str">
        <f t="shared" si="11"/>
        <v/>
      </c>
    </row>
    <row r="321" spans="1:7" x14ac:dyDescent="0.25">
      <c r="A321" s="59" t="s">
        <v>2976</v>
      </c>
      <c r="B321" s="164" t="s">
        <v>609</v>
      </c>
      <c r="C321" s="738" t="s">
        <v>83</v>
      </c>
      <c r="D321" s="747" t="s">
        <v>83</v>
      </c>
      <c r="E321" s="65"/>
      <c r="F321" s="205" t="str">
        <f t="shared" si="10"/>
        <v/>
      </c>
      <c r="G321" s="205" t="str">
        <f t="shared" si="11"/>
        <v/>
      </c>
    </row>
    <row r="322" spans="1:7" x14ac:dyDescent="0.25">
      <c r="A322" s="59" t="s">
        <v>2977</v>
      </c>
      <c r="B322" s="164" t="s">
        <v>609</v>
      </c>
      <c r="C322" s="738" t="s">
        <v>83</v>
      </c>
      <c r="D322" s="747" t="s">
        <v>83</v>
      </c>
      <c r="E322" s="65"/>
      <c r="F322" s="205" t="str">
        <f t="shared" si="10"/>
        <v/>
      </c>
      <c r="G322" s="205" t="str">
        <f t="shared" si="11"/>
        <v/>
      </c>
    </row>
    <row r="323" spans="1:7" x14ac:dyDescent="0.25">
      <c r="A323" s="59" t="s">
        <v>2978</v>
      </c>
      <c r="B323" s="164" t="s">
        <v>609</v>
      </c>
      <c r="C323" s="738" t="s">
        <v>83</v>
      </c>
      <c r="D323" s="747" t="s">
        <v>83</v>
      </c>
      <c r="E323" s="65"/>
      <c r="F323" s="205" t="str">
        <f t="shared" si="10"/>
        <v/>
      </c>
      <c r="G323" s="205" t="str">
        <f t="shared" si="11"/>
        <v/>
      </c>
    </row>
    <row r="324" spans="1:7" x14ac:dyDescent="0.25">
      <c r="A324" s="59" t="s">
        <v>2979</v>
      </c>
      <c r="B324" s="164" t="s">
        <v>609</v>
      </c>
      <c r="C324" s="738" t="s">
        <v>83</v>
      </c>
      <c r="D324" s="747" t="s">
        <v>83</v>
      </c>
      <c r="E324" s="65"/>
      <c r="F324" s="205" t="str">
        <f t="shared" si="10"/>
        <v/>
      </c>
      <c r="G324" s="205" t="str">
        <f t="shared" si="11"/>
        <v/>
      </c>
    </row>
    <row r="325" spans="1:7" x14ac:dyDescent="0.25">
      <c r="A325" s="59" t="s">
        <v>2980</v>
      </c>
      <c r="B325" s="164" t="s">
        <v>609</v>
      </c>
      <c r="C325" s="738" t="s">
        <v>83</v>
      </c>
      <c r="D325" s="747" t="s">
        <v>83</v>
      </c>
      <c r="E325" s="65"/>
      <c r="F325" s="205" t="str">
        <f t="shared" si="10"/>
        <v/>
      </c>
      <c r="G325" s="205" t="str">
        <f t="shared" si="11"/>
        <v/>
      </c>
    </row>
    <row r="326" spans="1:7" x14ac:dyDescent="0.25">
      <c r="A326" s="59" t="s">
        <v>2981</v>
      </c>
      <c r="B326" s="164" t="s">
        <v>2325</v>
      </c>
      <c r="C326" s="738" t="s">
        <v>83</v>
      </c>
      <c r="D326" s="747" t="s">
        <v>83</v>
      </c>
      <c r="E326" s="65"/>
      <c r="F326" s="205" t="str">
        <f t="shared" si="10"/>
        <v/>
      </c>
      <c r="G326" s="205" t="str">
        <f t="shared" si="11"/>
        <v/>
      </c>
    </row>
    <row r="327" spans="1:7" x14ac:dyDescent="0.25">
      <c r="A327" s="59" t="s">
        <v>2982</v>
      </c>
      <c r="B327" s="76" t="s">
        <v>149</v>
      </c>
      <c r="C327" s="184">
        <v>0</v>
      </c>
      <c r="D327" s="185">
        <v>0</v>
      </c>
      <c r="E327" s="65"/>
      <c r="F327" s="211">
        <f>SUM(F319:F326)</f>
        <v>0</v>
      </c>
      <c r="G327" s="211">
        <f>SUM(G319:G326)</f>
        <v>0</v>
      </c>
    </row>
    <row r="328" spans="1:7" x14ac:dyDescent="0.25">
      <c r="A328" s="59" t="s">
        <v>2983</v>
      </c>
      <c r="B328" s="76"/>
      <c r="C328" s="59"/>
      <c r="D328" s="59"/>
      <c r="E328" s="65"/>
      <c r="F328" s="65"/>
      <c r="G328" s="65"/>
    </row>
    <row r="329" spans="1:7" x14ac:dyDescent="0.25">
      <c r="A329" s="59" t="s">
        <v>2984</v>
      </c>
      <c r="B329" s="76"/>
      <c r="C329" s="59"/>
      <c r="D329" s="59"/>
      <c r="E329" s="65"/>
      <c r="F329" s="65"/>
      <c r="G329" s="65"/>
    </row>
    <row r="330" spans="1:7" x14ac:dyDescent="0.25">
      <c r="A330" s="59" t="s">
        <v>2985</v>
      </c>
      <c r="B330" s="76"/>
      <c r="C330" s="59"/>
      <c r="D330" s="59"/>
      <c r="E330" s="65"/>
      <c r="F330" s="65"/>
      <c r="G330" s="65"/>
    </row>
    <row r="331" spans="1:7" x14ac:dyDescent="0.25">
      <c r="A331" s="78"/>
      <c r="B331" s="78" t="s">
        <v>2986</v>
      </c>
      <c r="C331" s="78" t="s">
        <v>114</v>
      </c>
      <c r="D331" s="78" t="s">
        <v>2333</v>
      </c>
      <c r="E331" s="78"/>
      <c r="F331" s="78" t="s">
        <v>516</v>
      </c>
      <c r="G331" s="78" t="s">
        <v>2554</v>
      </c>
    </row>
    <row r="332" spans="1:7" x14ac:dyDescent="0.25">
      <c r="A332" s="59" t="s">
        <v>2987</v>
      </c>
      <c r="B332" s="164" t="s">
        <v>609</v>
      </c>
      <c r="C332" s="738" t="s">
        <v>83</v>
      </c>
      <c r="D332" s="747" t="s">
        <v>83</v>
      </c>
      <c r="E332" s="65"/>
      <c r="F332" s="205" t="str">
        <f>IF($C$350=0,"",IF(C332="[for completion]","",IF(C332="","",C332/$C$350)))</f>
        <v/>
      </c>
      <c r="G332" s="205" t="str">
        <f>IF($D$350=0,"",IF(D332="[for completion]","",IF(D332="","",D332/$D$350)))</f>
        <v/>
      </c>
    </row>
    <row r="333" spans="1:7" x14ac:dyDescent="0.25">
      <c r="A333" s="59" t="s">
        <v>2988</v>
      </c>
      <c r="B333" s="164" t="s">
        <v>609</v>
      </c>
      <c r="C333" s="738" t="s">
        <v>83</v>
      </c>
      <c r="D333" s="747" t="s">
        <v>83</v>
      </c>
      <c r="E333" s="65"/>
      <c r="F333" s="205" t="str">
        <f t="shared" ref="F333:F349" si="12">IF($C$350=0,"",IF(C333="[for completion]","",IF(C333="","",C333/$C$350)))</f>
        <v/>
      </c>
      <c r="G333" s="205" t="str">
        <f t="shared" ref="G333:G349" si="13">IF($D$350=0,"",IF(D333="[for completion]","",IF(D333="","",D333/$D$350)))</f>
        <v/>
      </c>
    </row>
    <row r="334" spans="1:7" x14ac:dyDescent="0.25">
      <c r="A334" s="59" t="s">
        <v>2989</v>
      </c>
      <c r="B334" s="164" t="s">
        <v>609</v>
      </c>
      <c r="C334" s="738" t="s">
        <v>83</v>
      </c>
      <c r="D334" s="747" t="s">
        <v>83</v>
      </c>
      <c r="E334" s="65"/>
      <c r="F334" s="205" t="str">
        <f t="shared" si="12"/>
        <v/>
      </c>
      <c r="G334" s="205" t="str">
        <f t="shared" si="13"/>
        <v/>
      </c>
    </row>
    <row r="335" spans="1:7" x14ac:dyDescent="0.25">
      <c r="A335" s="59" t="s">
        <v>2990</v>
      </c>
      <c r="B335" s="164" t="s">
        <v>609</v>
      </c>
      <c r="C335" s="738" t="s">
        <v>83</v>
      </c>
      <c r="D335" s="747" t="s">
        <v>83</v>
      </c>
      <c r="E335" s="65"/>
      <c r="F335" s="205" t="str">
        <f t="shared" si="12"/>
        <v/>
      </c>
      <c r="G335" s="205" t="str">
        <f t="shared" si="13"/>
        <v/>
      </c>
    </row>
    <row r="336" spans="1:7" x14ac:dyDescent="0.25">
      <c r="A336" s="59" t="s">
        <v>2991</v>
      </c>
      <c r="B336" s="164" t="s">
        <v>609</v>
      </c>
      <c r="C336" s="738" t="s">
        <v>83</v>
      </c>
      <c r="D336" s="747" t="s">
        <v>83</v>
      </c>
      <c r="E336" s="65"/>
      <c r="F336" s="205" t="str">
        <f t="shared" si="12"/>
        <v/>
      </c>
      <c r="G336" s="205" t="str">
        <f t="shared" si="13"/>
        <v/>
      </c>
    </row>
    <row r="337" spans="1:7" x14ac:dyDescent="0.25">
      <c r="A337" s="59" t="s">
        <v>2992</v>
      </c>
      <c r="B337" s="164" t="s">
        <v>609</v>
      </c>
      <c r="C337" s="738" t="s">
        <v>83</v>
      </c>
      <c r="D337" s="747" t="s">
        <v>83</v>
      </c>
      <c r="E337" s="65"/>
      <c r="F337" s="205" t="str">
        <f t="shared" si="12"/>
        <v/>
      </c>
      <c r="G337" s="205" t="str">
        <f t="shared" si="13"/>
        <v/>
      </c>
    </row>
    <row r="338" spans="1:7" x14ac:dyDescent="0.25">
      <c r="A338" s="59" t="s">
        <v>2993</v>
      </c>
      <c r="B338" s="164" t="s">
        <v>609</v>
      </c>
      <c r="C338" s="738" t="s">
        <v>83</v>
      </c>
      <c r="D338" s="747" t="s">
        <v>83</v>
      </c>
      <c r="E338" s="65"/>
      <c r="F338" s="205" t="str">
        <f t="shared" si="12"/>
        <v/>
      </c>
      <c r="G338" s="205" t="str">
        <f t="shared" si="13"/>
        <v/>
      </c>
    </row>
    <row r="339" spans="1:7" x14ac:dyDescent="0.25">
      <c r="A339" s="59" t="s">
        <v>2994</v>
      </c>
      <c r="B339" s="164" t="s">
        <v>609</v>
      </c>
      <c r="C339" s="738" t="s">
        <v>83</v>
      </c>
      <c r="D339" s="747" t="s">
        <v>83</v>
      </c>
      <c r="E339" s="65"/>
      <c r="F339" s="205" t="str">
        <f t="shared" si="12"/>
        <v/>
      </c>
      <c r="G339" s="205" t="str">
        <f t="shared" si="13"/>
        <v/>
      </c>
    </row>
    <row r="340" spans="1:7" x14ac:dyDescent="0.25">
      <c r="A340" s="59" t="s">
        <v>2995</v>
      </c>
      <c r="B340" s="164" t="s">
        <v>609</v>
      </c>
      <c r="C340" s="738" t="s">
        <v>83</v>
      </c>
      <c r="D340" s="747" t="s">
        <v>83</v>
      </c>
      <c r="E340" s="65"/>
      <c r="F340" s="205" t="str">
        <f t="shared" si="12"/>
        <v/>
      </c>
      <c r="G340" s="205" t="str">
        <f t="shared" si="13"/>
        <v/>
      </c>
    </row>
    <row r="341" spans="1:7" x14ac:dyDescent="0.25">
      <c r="A341" s="59" t="s">
        <v>2996</v>
      </c>
      <c r="B341" s="164" t="s">
        <v>609</v>
      </c>
      <c r="C341" s="738" t="s">
        <v>83</v>
      </c>
      <c r="D341" s="747" t="s">
        <v>83</v>
      </c>
      <c r="E341" s="65"/>
      <c r="F341" s="205" t="str">
        <f t="shared" si="12"/>
        <v/>
      </c>
      <c r="G341" s="205" t="str">
        <f t="shared" si="13"/>
        <v/>
      </c>
    </row>
    <row r="342" spans="1:7" x14ac:dyDescent="0.25">
      <c r="A342" s="59" t="s">
        <v>2997</v>
      </c>
      <c r="B342" s="164" t="s">
        <v>609</v>
      </c>
      <c r="C342" s="738" t="s">
        <v>83</v>
      </c>
      <c r="D342" s="747" t="s">
        <v>83</v>
      </c>
      <c r="E342" s="65"/>
      <c r="F342" s="205" t="str">
        <f t="shared" si="12"/>
        <v/>
      </c>
      <c r="G342" s="205" t="str">
        <f t="shared" si="13"/>
        <v/>
      </c>
    </row>
    <row r="343" spans="1:7" x14ac:dyDescent="0.25">
      <c r="A343" s="59" t="s">
        <v>2998</v>
      </c>
      <c r="B343" s="164" t="s">
        <v>609</v>
      </c>
      <c r="C343" s="738" t="s">
        <v>83</v>
      </c>
      <c r="D343" s="747" t="s">
        <v>83</v>
      </c>
      <c r="E343" s="65"/>
      <c r="F343" s="205" t="str">
        <f t="shared" si="12"/>
        <v/>
      </c>
      <c r="G343" s="205" t="str">
        <f t="shared" si="13"/>
        <v/>
      </c>
    </row>
    <row r="344" spans="1:7" x14ac:dyDescent="0.25">
      <c r="A344" s="59" t="s">
        <v>2999</v>
      </c>
      <c r="B344" s="164" t="s">
        <v>609</v>
      </c>
      <c r="C344" s="738" t="s">
        <v>83</v>
      </c>
      <c r="D344" s="747" t="s">
        <v>83</v>
      </c>
      <c r="E344" s="65"/>
      <c r="F344" s="205" t="str">
        <f t="shared" si="12"/>
        <v/>
      </c>
      <c r="G344" s="205" t="str">
        <f t="shared" si="13"/>
        <v/>
      </c>
    </row>
    <row r="345" spans="1:7" x14ac:dyDescent="0.25">
      <c r="A345" s="59" t="s">
        <v>3000</v>
      </c>
      <c r="B345" s="164" t="s">
        <v>609</v>
      </c>
      <c r="C345" s="738" t="s">
        <v>83</v>
      </c>
      <c r="D345" s="747" t="s">
        <v>83</v>
      </c>
      <c r="E345" s="65"/>
      <c r="F345" s="205" t="str">
        <f t="shared" si="12"/>
        <v/>
      </c>
      <c r="G345" s="205" t="str">
        <f t="shared" si="13"/>
        <v/>
      </c>
    </row>
    <row r="346" spans="1:7" x14ac:dyDescent="0.25">
      <c r="A346" s="59" t="s">
        <v>3001</v>
      </c>
      <c r="B346" s="164" t="s">
        <v>609</v>
      </c>
      <c r="C346" s="738" t="s">
        <v>83</v>
      </c>
      <c r="D346" s="747" t="s">
        <v>83</v>
      </c>
      <c r="E346" s="65"/>
      <c r="F346" s="205" t="str">
        <f t="shared" si="12"/>
        <v/>
      </c>
      <c r="G346" s="205" t="str">
        <f t="shared" si="13"/>
        <v/>
      </c>
    </row>
    <row r="347" spans="1:7" x14ac:dyDescent="0.25">
      <c r="A347" s="59" t="s">
        <v>3002</v>
      </c>
      <c r="B347" s="164" t="s">
        <v>609</v>
      </c>
      <c r="C347" s="738" t="s">
        <v>83</v>
      </c>
      <c r="D347" s="747" t="s">
        <v>83</v>
      </c>
      <c r="E347" s="65"/>
      <c r="F347" s="205" t="str">
        <f t="shared" si="12"/>
        <v/>
      </c>
      <c r="G347" s="205" t="str">
        <f t="shared" si="13"/>
        <v/>
      </c>
    </row>
    <row r="348" spans="1:7" x14ac:dyDescent="0.25">
      <c r="A348" s="59" t="s">
        <v>3003</v>
      </c>
      <c r="B348" s="164" t="s">
        <v>609</v>
      </c>
      <c r="C348" s="738" t="s">
        <v>83</v>
      </c>
      <c r="D348" s="747" t="s">
        <v>83</v>
      </c>
      <c r="E348" s="65"/>
      <c r="F348" s="205" t="str">
        <f t="shared" si="12"/>
        <v/>
      </c>
      <c r="G348" s="205" t="str">
        <f t="shared" si="13"/>
        <v/>
      </c>
    </row>
    <row r="349" spans="1:7" x14ac:dyDescent="0.25">
      <c r="A349" s="59" t="s">
        <v>3004</v>
      </c>
      <c r="B349" s="164" t="s">
        <v>2325</v>
      </c>
      <c r="C349" s="738" t="s">
        <v>83</v>
      </c>
      <c r="D349" s="747" t="s">
        <v>83</v>
      </c>
      <c r="E349" s="65"/>
      <c r="F349" s="205" t="str">
        <f t="shared" si="12"/>
        <v/>
      </c>
      <c r="G349" s="205" t="str">
        <f t="shared" si="13"/>
        <v/>
      </c>
    </row>
    <row r="350" spans="1:7" x14ac:dyDescent="0.25">
      <c r="A350" s="59" t="s">
        <v>3005</v>
      </c>
      <c r="B350" s="76" t="s">
        <v>149</v>
      </c>
      <c r="C350" s="184">
        <v>0</v>
      </c>
      <c r="D350" s="185">
        <v>0</v>
      </c>
      <c r="E350" s="65"/>
      <c r="F350" s="211">
        <f>SUM(F332:F349)</f>
        <v>0</v>
      </c>
      <c r="G350" s="211">
        <f>SUM(G332:G349)</f>
        <v>0</v>
      </c>
    </row>
    <row r="351" spans="1:7" x14ac:dyDescent="0.25">
      <c r="A351" s="59" t="s">
        <v>3006</v>
      </c>
      <c r="B351" s="76"/>
      <c r="C351" s="59"/>
      <c r="D351" s="59"/>
      <c r="E351" s="65"/>
      <c r="F351" s="65"/>
      <c r="G351" s="65"/>
    </row>
    <row r="352" spans="1:7" x14ac:dyDescent="0.25">
      <c r="A352" s="59" t="s">
        <v>3007</v>
      </c>
      <c r="B352" s="76"/>
      <c r="C352" s="59"/>
      <c r="D352" s="59"/>
      <c r="E352" s="65"/>
      <c r="F352" s="65"/>
      <c r="G352" s="65"/>
    </row>
    <row r="353" spans="1:7" x14ac:dyDescent="0.25">
      <c r="A353" s="78"/>
      <c r="B353" s="78" t="s">
        <v>3008</v>
      </c>
      <c r="C353" s="78" t="s">
        <v>114</v>
      </c>
      <c r="D353" s="78" t="s">
        <v>2333</v>
      </c>
      <c r="E353" s="78"/>
      <c r="F353" s="78" t="s">
        <v>516</v>
      </c>
      <c r="G353" s="78" t="s">
        <v>3009</v>
      </c>
    </row>
    <row r="354" spans="1:7" x14ac:dyDescent="0.25">
      <c r="A354" s="59" t="s">
        <v>3010</v>
      </c>
      <c r="B354" s="76" t="s">
        <v>2354</v>
      </c>
      <c r="C354" s="738" t="s">
        <v>83</v>
      </c>
      <c r="D354" s="747" t="s">
        <v>83</v>
      </c>
      <c r="E354" s="65"/>
      <c r="F354" s="205" t="str">
        <f>IF($C$364=0,"",IF(C354="[for completion]","",IF(C354="","",C354/$C$364)))</f>
        <v/>
      </c>
      <c r="G354" s="205" t="str">
        <f>IF($D$364=0,"",IF(D354="[for completion]","",IF(D354="","",D354/$D$364)))</f>
        <v/>
      </c>
    </row>
    <row r="355" spans="1:7" x14ac:dyDescent="0.25">
      <c r="A355" s="59" t="s">
        <v>3011</v>
      </c>
      <c r="B355" s="76" t="s">
        <v>2352</v>
      </c>
      <c r="C355" s="738" t="s">
        <v>83</v>
      </c>
      <c r="D355" s="747" t="s">
        <v>83</v>
      </c>
      <c r="E355" s="65"/>
      <c r="F355" s="205" t="str">
        <f t="shared" ref="F355:F363" si="14">IF($C$364=0,"",IF(C355="[for completion]","",IF(C355="","",C355/$C$364)))</f>
        <v/>
      </c>
      <c r="G355" s="205" t="str">
        <f t="shared" ref="G355:G363" si="15">IF($D$364=0,"",IF(D355="[for completion]","",IF(D355="","",D355/$D$364)))</f>
        <v/>
      </c>
    </row>
    <row r="356" spans="1:7" x14ac:dyDescent="0.25">
      <c r="A356" s="59" t="s">
        <v>3012</v>
      </c>
      <c r="B356" s="76" t="s">
        <v>2350</v>
      </c>
      <c r="C356" s="738" t="s">
        <v>83</v>
      </c>
      <c r="D356" s="747" t="s">
        <v>83</v>
      </c>
      <c r="E356" s="65"/>
      <c r="F356" s="205" t="str">
        <f t="shared" si="14"/>
        <v/>
      </c>
      <c r="G356" s="205" t="str">
        <f>IF($D$364=0,"",IF(D356="[for completion]","",IF(D356="","",D356/$D$364)))</f>
        <v/>
      </c>
    </row>
    <row r="357" spans="1:7" x14ac:dyDescent="0.25">
      <c r="A357" s="59" t="s">
        <v>3013</v>
      </c>
      <c r="B357" s="76" t="s">
        <v>2348</v>
      </c>
      <c r="C357" s="738" t="s">
        <v>83</v>
      </c>
      <c r="D357" s="747" t="s">
        <v>83</v>
      </c>
      <c r="E357" s="65"/>
      <c r="F357" s="205" t="str">
        <f t="shared" si="14"/>
        <v/>
      </c>
      <c r="G357" s="205" t="str">
        <f t="shared" si="15"/>
        <v/>
      </c>
    </row>
    <row r="358" spans="1:7" x14ac:dyDescent="0.25">
      <c r="A358" s="59" t="s">
        <v>3014</v>
      </c>
      <c r="B358" s="76" t="s">
        <v>2346</v>
      </c>
      <c r="C358" s="738" t="s">
        <v>83</v>
      </c>
      <c r="D358" s="747" t="s">
        <v>83</v>
      </c>
      <c r="E358" s="65"/>
      <c r="F358" s="205" t="str">
        <f>IF($C$364=0,"",IF(C358="[for completion]","",IF(C358="","",C358/$C$364)))</f>
        <v/>
      </c>
      <c r="G358" s="205" t="str">
        <f t="shared" si="15"/>
        <v/>
      </c>
    </row>
    <row r="359" spans="1:7" x14ac:dyDescent="0.25">
      <c r="A359" s="59" t="s">
        <v>3015</v>
      </c>
      <c r="B359" s="76" t="s">
        <v>2344</v>
      </c>
      <c r="C359" s="738" t="s">
        <v>83</v>
      </c>
      <c r="D359" s="747" t="s">
        <v>83</v>
      </c>
      <c r="E359" s="65"/>
      <c r="F359" s="205" t="str">
        <f t="shared" si="14"/>
        <v/>
      </c>
      <c r="G359" s="205" t="str">
        <f>IF($D$364=0,"",IF(D359="[for completion]","",IF(D359="","",D359/$D$364)))</f>
        <v/>
      </c>
    </row>
    <row r="360" spans="1:7" x14ac:dyDescent="0.25">
      <c r="A360" s="59" t="s">
        <v>3016</v>
      </c>
      <c r="B360" s="76" t="s">
        <v>2342</v>
      </c>
      <c r="C360" s="738" t="s">
        <v>83</v>
      </c>
      <c r="D360" s="747" t="s">
        <v>83</v>
      </c>
      <c r="E360" s="65"/>
      <c r="F360" s="205" t="str">
        <f t="shared" si="14"/>
        <v/>
      </c>
      <c r="G360" s="205" t="str">
        <f t="shared" si="15"/>
        <v/>
      </c>
    </row>
    <row r="361" spans="1:7" x14ac:dyDescent="0.25">
      <c r="A361" s="59" t="s">
        <v>3017</v>
      </c>
      <c r="B361" s="76" t="s">
        <v>2340</v>
      </c>
      <c r="C361" s="738" t="s">
        <v>83</v>
      </c>
      <c r="D361" s="747" t="s">
        <v>83</v>
      </c>
      <c r="E361" s="65"/>
      <c r="F361" s="205" t="str">
        <f t="shared" si="14"/>
        <v/>
      </c>
      <c r="G361" s="205" t="str">
        <f t="shared" si="15"/>
        <v/>
      </c>
    </row>
    <row r="362" spans="1:7" x14ac:dyDescent="0.25">
      <c r="A362" s="59" t="s">
        <v>3018</v>
      </c>
      <c r="B362" s="76" t="s">
        <v>2338</v>
      </c>
      <c r="C362" s="738" t="s">
        <v>83</v>
      </c>
      <c r="D362" s="747" t="s">
        <v>83</v>
      </c>
      <c r="E362" s="65"/>
      <c r="F362" s="205" t="str">
        <f t="shared" si="14"/>
        <v/>
      </c>
      <c r="G362" s="205" t="str">
        <f t="shared" si="15"/>
        <v/>
      </c>
    </row>
    <row r="363" spans="1:7" x14ac:dyDescent="0.25">
      <c r="A363" s="59" t="s">
        <v>3019</v>
      </c>
      <c r="B363" s="76" t="s">
        <v>2325</v>
      </c>
      <c r="C363" s="738" t="s">
        <v>83</v>
      </c>
      <c r="D363" s="747" t="s">
        <v>83</v>
      </c>
      <c r="E363" s="65"/>
      <c r="F363" s="205" t="str">
        <f t="shared" si="14"/>
        <v/>
      </c>
      <c r="G363" s="205" t="str">
        <f t="shared" si="15"/>
        <v/>
      </c>
    </row>
    <row r="364" spans="1:7" x14ac:dyDescent="0.25">
      <c r="A364" s="59" t="s">
        <v>3020</v>
      </c>
      <c r="B364" s="76" t="s">
        <v>149</v>
      </c>
      <c r="C364" s="184">
        <v>0</v>
      </c>
      <c r="D364" s="185">
        <v>0</v>
      </c>
      <c r="E364" s="65"/>
      <c r="F364" s="211">
        <f>SUM(F354:F363)</f>
        <v>0</v>
      </c>
      <c r="G364" s="211">
        <f>SUM(G354:G363)</f>
        <v>0</v>
      </c>
    </row>
    <row r="365" spans="1:7" x14ac:dyDescent="0.25">
      <c r="A365" s="59" t="s">
        <v>3021</v>
      </c>
      <c r="B365" s="76"/>
      <c r="C365" s="59"/>
      <c r="D365" s="59"/>
      <c r="E365" s="65"/>
      <c r="F365" s="65"/>
      <c r="G365" s="65"/>
    </row>
    <row r="366" spans="1:7" x14ac:dyDescent="0.25">
      <c r="A366" s="78"/>
      <c r="B366" s="78" t="s">
        <v>3022</v>
      </c>
      <c r="C366" s="78" t="s">
        <v>114</v>
      </c>
      <c r="D366" s="78" t="s">
        <v>2333</v>
      </c>
      <c r="E366" s="78"/>
      <c r="F366" s="78" t="s">
        <v>516</v>
      </c>
      <c r="G366" s="78" t="s">
        <v>3009</v>
      </c>
    </row>
    <row r="367" spans="1:7" x14ac:dyDescent="0.25">
      <c r="A367" s="59" t="s">
        <v>3023</v>
      </c>
      <c r="B367" s="76" t="s">
        <v>2569</v>
      </c>
      <c r="C367" s="738" t="s">
        <v>83</v>
      </c>
      <c r="D367" s="747" t="s">
        <v>83</v>
      </c>
      <c r="E367" s="65"/>
      <c r="F367" s="205" t="str">
        <f>IF($C$374=0,"",IF(C367="[for completion]","",IF(C367="","",C367/$C$374)))</f>
        <v/>
      </c>
      <c r="G367" s="205" t="str">
        <f>IF($D$374=0,"",IF(D367="[for completion]","",IF(D367="","",D367/$D$374)))</f>
        <v/>
      </c>
    </row>
    <row r="368" spans="1:7" x14ac:dyDescent="0.25">
      <c r="A368" s="59" t="s">
        <v>3024</v>
      </c>
      <c r="B368" s="721" t="s">
        <v>2567</v>
      </c>
      <c r="C368" s="738" t="s">
        <v>83</v>
      </c>
      <c r="D368" s="747" t="s">
        <v>83</v>
      </c>
      <c r="E368" s="65"/>
      <c r="F368" s="205" t="str">
        <f t="shared" ref="F368:F373" si="16">IF($C$374=0,"",IF(C368="[for completion]","",IF(C368="","",C368/$C$374)))</f>
        <v/>
      </c>
      <c r="G368" s="205" t="str">
        <f t="shared" ref="G368:G373" si="17">IF($D$374=0,"",IF(D368="[for completion]","",IF(D368="","",D368/$D$374)))</f>
        <v/>
      </c>
    </row>
    <row r="369" spans="1:7" x14ac:dyDescent="0.25">
      <c r="A369" s="59" t="s">
        <v>3025</v>
      </c>
      <c r="B369" s="76" t="s">
        <v>2565</v>
      </c>
      <c r="C369" s="738" t="s">
        <v>83</v>
      </c>
      <c r="D369" s="747" t="s">
        <v>83</v>
      </c>
      <c r="E369" s="65"/>
      <c r="F369" s="205" t="str">
        <f t="shared" si="16"/>
        <v/>
      </c>
      <c r="G369" s="205" t="str">
        <f t="shared" si="17"/>
        <v/>
      </c>
    </row>
    <row r="370" spans="1:7" x14ac:dyDescent="0.25">
      <c r="A370" s="59" t="s">
        <v>3026</v>
      </c>
      <c r="B370" s="76" t="s">
        <v>2563</v>
      </c>
      <c r="C370" s="738" t="s">
        <v>83</v>
      </c>
      <c r="D370" s="747" t="s">
        <v>83</v>
      </c>
      <c r="E370" s="65"/>
      <c r="F370" s="205" t="str">
        <f t="shared" si="16"/>
        <v/>
      </c>
      <c r="G370" s="205" t="str">
        <f t="shared" si="17"/>
        <v/>
      </c>
    </row>
    <row r="371" spans="1:7" x14ac:dyDescent="0.25">
      <c r="A371" s="59" t="s">
        <v>3027</v>
      </c>
      <c r="B371" s="76" t="s">
        <v>2561</v>
      </c>
      <c r="C371" s="738" t="s">
        <v>83</v>
      </c>
      <c r="D371" s="747" t="s">
        <v>83</v>
      </c>
      <c r="E371" s="65"/>
      <c r="F371" s="205" t="str">
        <f t="shared" si="16"/>
        <v/>
      </c>
      <c r="G371" s="205" t="str">
        <f t="shared" si="17"/>
        <v/>
      </c>
    </row>
    <row r="372" spans="1:7" x14ac:dyDescent="0.25">
      <c r="A372" s="59" t="s">
        <v>3028</v>
      </c>
      <c r="B372" s="76" t="s">
        <v>2559</v>
      </c>
      <c r="C372" s="738" t="s">
        <v>83</v>
      </c>
      <c r="D372" s="747" t="s">
        <v>83</v>
      </c>
      <c r="E372" s="65"/>
      <c r="F372" s="205" t="str">
        <f t="shared" si="16"/>
        <v/>
      </c>
      <c r="G372" s="205" t="str">
        <f t="shared" si="17"/>
        <v/>
      </c>
    </row>
    <row r="373" spans="1:7" x14ac:dyDescent="0.25">
      <c r="A373" s="59" t="s">
        <v>3029</v>
      </c>
      <c r="B373" s="76" t="s">
        <v>1967</v>
      </c>
      <c r="C373" s="738" t="s">
        <v>83</v>
      </c>
      <c r="D373" s="747" t="s">
        <v>83</v>
      </c>
      <c r="E373" s="65"/>
      <c r="F373" s="205" t="str">
        <f t="shared" si="16"/>
        <v/>
      </c>
      <c r="G373" s="205" t="str">
        <f t="shared" si="17"/>
        <v/>
      </c>
    </row>
    <row r="374" spans="1:7" x14ac:dyDescent="0.25">
      <c r="A374" s="59" t="s">
        <v>3030</v>
      </c>
      <c r="B374" s="76" t="s">
        <v>149</v>
      </c>
      <c r="C374" s="184">
        <f>SUM(C367:C373)</f>
        <v>0</v>
      </c>
      <c r="D374" s="185">
        <f>SUM(D367:D373)</f>
        <v>0</v>
      </c>
      <c r="E374" s="65"/>
      <c r="F374" s="211">
        <f>SUM(F367:F373)</f>
        <v>0</v>
      </c>
      <c r="G374" s="211">
        <f>SUM(G367:G373)</f>
        <v>0</v>
      </c>
    </row>
    <row r="375" spans="1:7" x14ac:dyDescent="0.25">
      <c r="A375" s="59" t="s">
        <v>3031</v>
      </c>
      <c r="B375" s="76"/>
      <c r="C375" s="59"/>
      <c r="D375" s="59"/>
      <c r="E375" s="65"/>
      <c r="F375" s="65"/>
      <c r="G375" s="65"/>
    </row>
    <row r="376" spans="1:7" x14ac:dyDescent="0.25">
      <c r="A376" s="78"/>
      <c r="B376" s="78" t="s">
        <v>3032</v>
      </c>
      <c r="C376" s="78" t="s">
        <v>114</v>
      </c>
      <c r="D376" s="78" t="s">
        <v>2333</v>
      </c>
      <c r="E376" s="78"/>
      <c r="F376" s="78" t="s">
        <v>516</v>
      </c>
      <c r="G376" s="78" t="s">
        <v>3009</v>
      </c>
    </row>
    <row r="377" spans="1:7" x14ac:dyDescent="0.25">
      <c r="A377" s="59" t="s">
        <v>3033</v>
      </c>
      <c r="B377" s="76" t="s">
        <v>3034</v>
      </c>
      <c r="C377" s="738" t="s">
        <v>83</v>
      </c>
      <c r="D377" s="747" t="s">
        <v>83</v>
      </c>
      <c r="E377" s="65"/>
      <c r="F377" s="205" t="str">
        <f>IF($C$381=0,"",IF(C377="[for completion]","",IF(C377="","",C377/$C$381)))</f>
        <v/>
      </c>
      <c r="G377" s="205" t="str">
        <f>IF($D$381=0,"",IF(D377="[for completion]","",IF(D377="","",D377/$D$381)))</f>
        <v/>
      </c>
    </row>
    <row r="378" spans="1:7" x14ac:dyDescent="0.25">
      <c r="A378" s="59" t="s">
        <v>3035</v>
      </c>
      <c r="B378" s="721" t="s">
        <v>2328</v>
      </c>
      <c r="C378" s="738" t="s">
        <v>83</v>
      </c>
      <c r="D378" s="747" t="s">
        <v>83</v>
      </c>
      <c r="E378" s="65"/>
      <c r="F378" s="205" t="str">
        <f t="shared" ref="F378:F380" si="18">IF($C$381=0,"",IF(C378="[for completion]","",IF(C378="","",C378/$C$381)))</f>
        <v/>
      </c>
      <c r="G378" s="205" t="str">
        <f t="shared" ref="G378:G380" si="19">IF($D$381=0,"",IF(D378="[for completion]","",IF(D378="","",D378/$D$381)))</f>
        <v/>
      </c>
    </row>
    <row r="379" spans="1:7" x14ac:dyDescent="0.25">
      <c r="A379" s="59" t="s">
        <v>3036</v>
      </c>
      <c r="B379" s="76" t="s">
        <v>1967</v>
      </c>
      <c r="C379" s="738" t="s">
        <v>83</v>
      </c>
      <c r="D379" s="747" t="s">
        <v>83</v>
      </c>
      <c r="E379" s="65"/>
      <c r="F379" s="205" t="str">
        <f t="shared" si="18"/>
        <v/>
      </c>
      <c r="G379" s="205" t="str">
        <f>IF($D$381=0,"",IF(D379="[for completion]","",IF(D379="","",D379/$D$381)))</f>
        <v/>
      </c>
    </row>
    <row r="380" spans="1:7" x14ac:dyDescent="0.25">
      <c r="A380" s="59" t="s">
        <v>3037</v>
      </c>
      <c r="B380" s="143" t="s">
        <v>2325</v>
      </c>
      <c r="C380" s="738" t="s">
        <v>83</v>
      </c>
      <c r="D380" s="747" t="s">
        <v>83</v>
      </c>
      <c r="E380" s="65"/>
      <c r="F380" s="205" t="str">
        <f t="shared" si="18"/>
        <v/>
      </c>
      <c r="G380" s="205" t="str">
        <f t="shared" si="19"/>
        <v/>
      </c>
    </row>
    <row r="381" spans="1:7" x14ac:dyDescent="0.25">
      <c r="A381" s="59" t="s">
        <v>3038</v>
      </c>
      <c r="B381" s="76" t="s">
        <v>149</v>
      </c>
      <c r="C381" s="184">
        <f>SUM(C377:C380)</f>
        <v>0</v>
      </c>
      <c r="D381" s="185">
        <f>SUM(D377:D380)</f>
        <v>0</v>
      </c>
      <c r="E381" s="65"/>
      <c r="F381" s="211">
        <f>SUM(F377:F380)</f>
        <v>0</v>
      </c>
      <c r="G381" s="211">
        <f>SUM(G377:G380)</f>
        <v>0</v>
      </c>
    </row>
    <row r="382" spans="1:7" x14ac:dyDescent="0.25">
      <c r="A382" s="59" t="s">
        <v>3039</v>
      </c>
      <c r="B382" s="143"/>
      <c r="C382" s="176"/>
      <c r="D382" s="143"/>
      <c r="E382" s="138"/>
      <c r="F382" s="138"/>
      <c r="G382" s="138"/>
    </row>
    <row r="383" spans="1:7" x14ac:dyDescent="0.25">
      <c r="A383" s="59" t="s">
        <v>3040</v>
      </c>
      <c r="B383" s="143"/>
      <c r="C383" s="176"/>
      <c r="D383" s="143"/>
      <c r="E383" s="138"/>
      <c r="F383" s="138"/>
      <c r="G383" s="138"/>
    </row>
    <row r="384" spans="1:7" x14ac:dyDescent="0.25">
      <c r="A384" s="59" t="s">
        <v>3041</v>
      </c>
    </row>
    <row r="385" spans="1:7" x14ac:dyDescent="0.25">
      <c r="A385" s="59" t="s">
        <v>3042</v>
      </c>
    </row>
    <row r="386" spans="1:7" x14ac:dyDescent="0.25">
      <c r="A386" s="59" t="s">
        <v>3043</v>
      </c>
    </row>
    <row r="387" spans="1:7" x14ac:dyDescent="0.25">
      <c r="A387" s="59" t="s">
        <v>3044</v>
      </c>
    </row>
    <row r="388" spans="1:7" x14ac:dyDescent="0.25">
      <c r="A388" s="59" t="s">
        <v>3045</v>
      </c>
    </row>
    <row r="389" spans="1:7" x14ac:dyDescent="0.25">
      <c r="A389" s="59" t="s">
        <v>3046</v>
      </c>
    </row>
    <row r="390" spans="1:7" x14ac:dyDescent="0.25">
      <c r="A390" s="59" t="s">
        <v>3047</v>
      </c>
    </row>
    <row r="391" spans="1:7" x14ac:dyDescent="0.25">
      <c r="A391" s="59" t="s">
        <v>3048</v>
      </c>
      <c r="B391" s="143"/>
      <c r="C391" s="176"/>
      <c r="D391" s="143"/>
      <c r="E391" s="138"/>
      <c r="F391" s="138"/>
      <c r="G391" s="138"/>
    </row>
    <row r="392" spans="1:7" x14ac:dyDescent="0.25">
      <c r="A392" s="59" t="s">
        <v>3049</v>
      </c>
      <c r="B392" s="143"/>
      <c r="C392" s="176"/>
      <c r="D392" s="143"/>
      <c r="E392" s="138"/>
      <c r="F392" s="138"/>
      <c r="G392" s="138"/>
    </row>
    <row r="393" spans="1:7" x14ac:dyDescent="0.25">
      <c r="A393" s="59" t="s">
        <v>3050</v>
      </c>
      <c r="B393" s="143"/>
      <c r="C393" s="176"/>
      <c r="D393" s="143"/>
      <c r="E393" s="138"/>
      <c r="F393" s="138"/>
      <c r="G393" s="138"/>
    </row>
    <row r="394" spans="1:7" x14ac:dyDescent="0.25">
      <c r="A394" s="59" t="s">
        <v>3051</v>
      </c>
      <c r="B394" s="143"/>
      <c r="C394" s="176"/>
      <c r="D394" s="143"/>
      <c r="E394" s="138"/>
      <c r="F394" s="138"/>
      <c r="G394" s="138"/>
    </row>
    <row r="395" spans="1:7" x14ac:dyDescent="0.25">
      <c r="A395" s="59" t="s">
        <v>3052</v>
      </c>
      <c r="B395" s="143"/>
      <c r="C395" s="176"/>
      <c r="D395" s="143"/>
      <c r="E395" s="138"/>
      <c r="F395" s="138"/>
      <c r="G395" s="138"/>
    </row>
    <row r="396" spans="1:7" x14ac:dyDescent="0.25">
      <c r="A396" s="59" t="s">
        <v>3053</v>
      </c>
      <c r="B396" s="143"/>
      <c r="C396" s="176"/>
      <c r="D396" s="143"/>
      <c r="E396" s="138"/>
      <c r="F396" s="138"/>
      <c r="G396" s="138"/>
    </row>
    <row r="397" spans="1:7" x14ac:dyDescent="0.25">
      <c r="A397" s="59" t="s">
        <v>3054</v>
      </c>
      <c r="B397" s="143"/>
      <c r="C397" s="176"/>
      <c r="D397" s="143"/>
      <c r="E397" s="138"/>
      <c r="F397" s="138"/>
      <c r="G397" s="138"/>
    </row>
    <row r="398" spans="1:7" x14ac:dyDescent="0.25">
      <c r="A398" s="59" t="s">
        <v>3055</v>
      </c>
      <c r="B398" s="143"/>
      <c r="C398" s="176"/>
      <c r="D398" s="143"/>
      <c r="E398" s="138"/>
      <c r="F398" s="138"/>
      <c r="G398" s="138"/>
    </row>
    <row r="399" spans="1:7" x14ac:dyDescent="0.25">
      <c r="A399" s="59" t="s">
        <v>3056</v>
      </c>
      <c r="B399" s="143"/>
      <c r="C399" s="176"/>
      <c r="D399" s="143"/>
      <c r="E399" s="138"/>
      <c r="F399" s="138"/>
      <c r="G399" s="138"/>
    </row>
    <row r="400" spans="1:7" x14ac:dyDescent="0.25">
      <c r="A400" s="59" t="s">
        <v>3057</v>
      </c>
      <c r="B400" s="143"/>
      <c r="C400" s="176"/>
      <c r="D400" s="143"/>
      <c r="E400" s="138"/>
      <c r="F400" s="138"/>
      <c r="G400" s="138"/>
    </row>
    <row r="401" spans="1:7" x14ac:dyDescent="0.25">
      <c r="A401" s="59" t="s">
        <v>3058</v>
      </c>
      <c r="B401" s="143"/>
      <c r="C401" s="176"/>
      <c r="D401" s="143"/>
      <c r="E401" s="138"/>
      <c r="F401" s="138"/>
      <c r="G401" s="138"/>
    </row>
    <row r="402" spans="1:7" x14ac:dyDescent="0.25">
      <c r="A402" s="59" t="s">
        <v>3059</v>
      </c>
      <c r="B402" s="143"/>
      <c r="C402" s="176"/>
      <c r="D402" s="143"/>
      <c r="E402" s="138"/>
      <c r="F402" s="138"/>
      <c r="G402" s="138"/>
    </row>
    <row r="403" spans="1:7" x14ac:dyDescent="0.25">
      <c r="A403" s="59" t="s">
        <v>3060</v>
      </c>
      <c r="B403" s="143"/>
      <c r="C403" s="176"/>
      <c r="D403" s="143"/>
      <c r="E403" s="138"/>
      <c r="F403" s="138"/>
      <c r="G403" s="138"/>
    </row>
    <row r="404" spans="1:7" x14ac:dyDescent="0.25">
      <c r="A404" s="59" t="s">
        <v>3061</v>
      </c>
      <c r="B404" s="143"/>
      <c r="C404" s="176"/>
      <c r="D404" s="143"/>
      <c r="E404" s="138"/>
      <c r="F404" s="138"/>
      <c r="G404" s="138"/>
    </row>
    <row r="405" spans="1:7" x14ac:dyDescent="0.25">
      <c r="A405" s="59" t="s">
        <v>3062</v>
      </c>
      <c r="B405" s="143"/>
      <c r="C405" s="176"/>
      <c r="D405" s="143"/>
      <c r="E405" s="138"/>
      <c r="F405" s="138"/>
      <c r="G405" s="138"/>
    </row>
    <row r="406" spans="1:7" x14ac:dyDescent="0.25">
      <c r="A406" s="59" t="s">
        <v>3063</v>
      </c>
      <c r="B406" s="143"/>
      <c r="C406" s="176"/>
      <c r="D406" s="143"/>
      <c r="E406" s="138"/>
      <c r="F406" s="138"/>
      <c r="G406" s="138"/>
    </row>
    <row r="407" spans="1:7" x14ac:dyDescent="0.25">
      <c r="A407" s="59" t="s">
        <v>3064</v>
      </c>
      <c r="B407" s="143"/>
      <c r="C407" s="176"/>
      <c r="D407" s="143"/>
      <c r="E407" s="138"/>
      <c r="F407" s="138"/>
      <c r="G407" s="138"/>
    </row>
    <row r="408" spans="1:7" x14ac:dyDescent="0.25">
      <c r="A408" s="59" t="s">
        <v>3065</v>
      </c>
      <c r="B408" s="143"/>
      <c r="C408" s="176"/>
      <c r="D408" s="143"/>
      <c r="E408" s="138"/>
      <c r="F408" s="138"/>
      <c r="G408" s="138"/>
    </row>
    <row r="409" spans="1:7" x14ac:dyDescent="0.25">
      <c r="A409" s="59" t="s">
        <v>3066</v>
      </c>
      <c r="B409" s="143"/>
      <c r="C409" s="176"/>
      <c r="D409" s="143"/>
      <c r="E409" s="138"/>
      <c r="F409" s="138"/>
      <c r="G409" s="138"/>
    </row>
    <row r="410" spans="1:7" x14ac:dyDescent="0.25">
      <c r="A410" s="59" t="s">
        <v>3067</v>
      </c>
      <c r="B410" s="143"/>
      <c r="C410" s="176"/>
      <c r="D410" s="143"/>
      <c r="E410" s="138"/>
      <c r="F410" s="138"/>
      <c r="G410" s="138"/>
    </row>
    <row r="411" spans="1:7" x14ac:dyDescent="0.25">
      <c r="A411" s="59" t="s">
        <v>3068</v>
      </c>
      <c r="B411" s="143"/>
      <c r="C411" s="176"/>
      <c r="D411" s="143"/>
      <c r="E411" s="138"/>
      <c r="F411" s="138"/>
      <c r="G411" s="138"/>
    </row>
    <row r="412" spans="1:7" x14ac:dyDescent="0.25">
      <c r="A412" s="59" t="s">
        <v>3069</v>
      </c>
      <c r="B412" s="143"/>
      <c r="C412" s="176"/>
      <c r="D412" s="143"/>
      <c r="E412" s="138"/>
      <c r="F412" s="138"/>
      <c r="G412" s="138"/>
    </row>
    <row r="413" spans="1:7" x14ac:dyDescent="0.25">
      <c r="A413" s="59" t="s">
        <v>3070</v>
      </c>
      <c r="B413" s="143"/>
      <c r="C413" s="176"/>
      <c r="D413" s="143"/>
      <c r="E413" s="138"/>
      <c r="F413" s="138"/>
      <c r="G413" s="138"/>
    </row>
    <row r="414" spans="1:7" x14ac:dyDescent="0.25">
      <c r="A414" s="59" t="s">
        <v>3071</v>
      </c>
      <c r="B414" s="143"/>
      <c r="C414" s="176"/>
      <c r="D414" s="143"/>
      <c r="E414" s="138"/>
      <c r="F414" s="138"/>
      <c r="G414" s="138"/>
    </row>
    <row r="415" spans="1:7" x14ac:dyDescent="0.25">
      <c r="A415" s="59" t="s">
        <v>3072</v>
      </c>
      <c r="B415" s="143"/>
      <c r="C415" s="176"/>
      <c r="D415" s="143"/>
      <c r="E415" s="138"/>
      <c r="F415" s="138"/>
      <c r="G415" s="138"/>
    </row>
    <row r="416" spans="1:7" x14ac:dyDescent="0.25">
      <c r="A416" s="59" t="s">
        <v>3073</v>
      </c>
      <c r="B416" s="143"/>
      <c r="C416" s="176"/>
      <c r="D416" s="143"/>
      <c r="E416" s="138"/>
      <c r="F416" s="138"/>
      <c r="G416" s="138"/>
    </row>
    <row r="417" spans="1:7" x14ac:dyDescent="0.25">
      <c r="A417" s="59" t="s">
        <v>3074</v>
      </c>
      <c r="B417" s="143"/>
      <c r="C417" s="176"/>
      <c r="D417" s="143"/>
      <c r="E417" s="138"/>
      <c r="F417" s="138"/>
      <c r="G417" s="138"/>
    </row>
    <row r="418" spans="1:7" x14ac:dyDescent="0.25">
      <c r="A418" s="59" t="s">
        <v>3075</v>
      </c>
      <c r="B418" s="143"/>
      <c r="C418" s="176"/>
      <c r="D418" s="143"/>
      <c r="E418" s="138"/>
      <c r="F418" s="138"/>
      <c r="G418" s="138"/>
    </row>
    <row r="419" spans="1:7" x14ac:dyDescent="0.25">
      <c r="A419" s="59" t="s">
        <v>3076</v>
      </c>
      <c r="B419" s="143"/>
      <c r="C419" s="176"/>
      <c r="D419" s="143"/>
      <c r="E419" s="138"/>
      <c r="F419" s="138"/>
      <c r="G419" s="138"/>
    </row>
    <row r="420" spans="1:7" x14ac:dyDescent="0.25">
      <c r="A420" s="59" t="s">
        <v>3077</v>
      </c>
      <c r="B420" s="143"/>
      <c r="C420" s="176"/>
      <c r="D420" s="143"/>
      <c r="E420" s="138"/>
      <c r="F420" s="138"/>
      <c r="G420" s="138"/>
    </row>
    <row r="421" spans="1:7" x14ac:dyDescent="0.25">
      <c r="A421" s="59" t="s">
        <v>3078</v>
      </c>
      <c r="B421" s="143"/>
      <c r="C421" s="176"/>
      <c r="D421" s="143"/>
      <c r="E421" s="138"/>
      <c r="F421" s="138"/>
      <c r="G421" s="138"/>
    </row>
    <row r="422" spans="1:7" x14ac:dyDescent="0.25">
      <c r="A422" s="59" t="s">
        <v>3079</v>
      </c>
      <c r="B422" s="143"/>
      <c r="C422" s="176"/>
      <c r="D422" s="143"/>
      <c r="E422" s="138"/>
      <c r="F422" s="138"/>
      <c r="G422" s="138"/>
    </row>
    <row r="423" spans="1:7" x14ac:dyDescent="0.25">
      <c r="A423" s="59" t="s">
        <v>3080</v>
      </c>
      <c r="B423" s="143"/>
      <c r="C423" s="176"/>
      <c r="D423" s="143"/>
      <c r="E423" s="138"/>
      <c r="F423" s="138"/>
      <c r="G423" s="138"/>
    </row>
    <row r="424" spans="1:7" x14ac:dyDescent="0.25">
      <c r="A424" s="59" t="s">
        <v>3081</v>
      </c>
      <c r="B424" s="143"/>
      <c r="C424" s="176"/>
      <c r="D424" s="143"/>
      <c r="E424" s="138"/>
      <c r="F424" s="138"/>
      <c r="G424" s="138"/>
    </row>
    <row r="425" spans="1:7" x14ac:dyDescent="0.25">
      <c r="A425" s="59" t="s">
        <v>3082</v>
      </c>
      <c r="B425" s="143"/>
      <c r="C425" s="176"/>
      <c r="D425" s="143"/>
      <c r="E425" s="138"/>
      <c r="F425" s="138"/>
      <c r="G425" s="138"/>
    </row>
    <row r="426" spans="1:7" x14ac:dyDescent="0.25">
      <c r="A426" s="59" t="s">
        <v>3083</v>
      </c>
      <c r="B426" s="143"/>
      <c r="C426" s="176"/>
      <c r="D426" s="143"/>
      <c r="E426" s="138"/>
      <c r="F426" s="138"/>
      <c r="G426" s="138"/>
    </row>
    <row r="427" spans="1:7" x14ac:dyDescent="0.25">
      <c r="A427" s="59" t="s">
        <v>3084</v>
      </c>
      <c r="B427" s="143"/>
      <c r="C427" s="176"/>
      <c r="D427" s="143"/>
      <c r="E427" s="138"/>
      <c r="F427" s="138"/>
      <c r="G427" s="138"/>
    </row>
    <row r="428" spans="1:7" x14ac:dyDescent="0.25">
      <c r="A428" s="59" t="s">
        <v>3085</v>
      </c>
      <c r="B428" s="143"/>
      <c r="C428" s="176"/>
      <c r="D428" s="143"/>
      <c r="E428" s="138"/>
      <c r="F428" s="138"/>
      <c r="G428" s="138"/>
    </row>
    <row r="429" spans="1:7" x14ac:dyDescent="0.25">
      <c r="A429" s="59" t="s">
        <v>3086</v>
      </c>
      <c r="B429" s="143"/>
      <c r="C429" s="176"/>
      <c r="D429" s="143"/>
      <c r="E429" s="138"/>
      <c r="F429" s="138"/>
      <c r="G429" s="138"/>
    </row>
    <row r="430" spans="1:7" x14ac:dyDescent="0.25">
      <c r="A430" s="59" t="s">
        <v>3087</v>
      </c>
      <c r="B430" s="143"/>
      <c r="C430" s="176"/>
      <c r="D430" s="143"/>
      <c r="E430" s="138"/>
      <c r="F430" s="138"/>
      <c r="G430" s="138"/>
    </row>
    <row r="431" spans="1:7" x14ac:dyDescent="0.25">
      <c r="A431" s="59" t="s">
        <v>3088</v>
      </c>
      <c r="B431" s="143"/>
      <c r="C431" s="176"/>
      <c r="D431" s="143"/>
      <c r="E431" s="138"/>
      <c r="F431" s="138"/>
      <c r="G431" s="138"/>
    </row>
    <row r="432" spans="1:7" ht="18.75" x14ac:dyDescent="0.25">
      <c r="A432" s="167"/>
      <c r="B432" s="745" t="s">
        <v>3089</v>
      </c>
      <c r="C432" s="167"/>
      <c r="D432" s="167"/>
      <c r="E432" s="167"/>
      <c r="F432" s="167"/>
      <c r="G432" s="167"/>
    </row>
    <row r="433" spans="1:7" x14ac:dyDescent="0.25">
      <c r="A433" s="78"/>
      <c r="B433" s="78" t="s">
        <v>2502</v>
      </c>
      <c r="C433" s="78" t="s">
        <v>687</v>
      </c>
      <c r="D433" s="78" t="s">
        <v>688</v>
      </c>
      <c r="E433" s="78"/>
      <c r="F433" s="78" t="s">
        <v>517</v>
      </c>
      <c r="G433" s="78" t="s">
        <v>689</v>
      </c>
    </row>
    <row r="434" spans="1:7" x14ac:dyDescent="0.25">
      <c r="A434" s="59" t="s">
        <v>3090</v>
      </c>
      <c r="B434" s="143" t="s">
        <v>691</v>
      </c>
      <c r="C434" s="738" t="s">
        <v>83</v>
      </c>
      <c r="D434" s="170"/>
      <c r="E434" s="170"/>
      <c r="F434" s="171"/>
      <c r="G434" s="171"/>
    </row>
    <row r="435" spans="1:7" x14ac:dyDescent="0.25">
      <c r="A435" s="170"/>
      <c r="B435" s="143"/>
      <c r="C435" s="143"/>
      <c r="D435" s="170"/>
      <c r="E435" s="170"/>
      <c r="F435" s="171"/>
      <c r="G435" s="171"/>
    </row>
    <row r="436" spans="1:7" x14ac:dyDescent="0.25">
      <c r="A436" s="143"/>
      <c r="B436" s="143" t="s">
        <v>692</v>
      </c>
      <c r="C436" s="143"/>
      <c r="D436" s="170"/>
      <c r="E436" s="170"/>
      <c r="F436" s="171"/>
      <c r="G436" s="171"/>
    </row>
    <row r="437" spans="1:7" x14ac:dyDescent="0.25">
      <c r="A437" s="143" t="s">
        <v>3091</v>
      </c>
      <c r="B437" s="164" t="s">
        <v>609</v>
      </c>
      <c r="C437" s="738" t="s">
        <v>83</v>
      </c>
      <c r="D437" s="738" t="s">
        <v>83</v>
      </c>
      <c r="E437" s="170"/>
      <c r="F437" s="205" t="str">
        <f>IF($C$461=0,"",IF(C437="[for completion]","",IF(C437="","",C437/$C$461)))</f>
        <v/>
      </c>
      <c r="G437" s="205" t="str">
        <f>IF($D$461=0,"",IF(D437="[for completion]","",IF(D437="","",D437/$D$461)))</f>
        <v/>
      </c>
    </row>
    <row r="438" spans="1:7" x14ac:dyDescent="0.25">
      <c r="A438" s="143" t="s">
        <v>3092</v>
      </c>
      <c r="B438" s="164" t="s">
        <v>609</v>
      </c>
      <c r="C438" s="738" t="s">
        <v>83</v>
      </c>
      <c r="D438" s="738" t="s">
        <v>83</v>
      </c>
      <c r="E438" s="170"/>
      <c r="F438" s="205" t="str">
        <f t="shared" ref="F438:F460" si="20">IF($C$461=0,"",IF(C438="[for completion]","",IF(C438="","",C438/$C$461)))</f>
        <v/>
      </c>
      <c r="G438" s="205" t="str">
        <f t="shared" ref="G438:G460" si="21">IF($D$461=0,"",IF(D438="[for completion]","",IF(D438="","",D438/$D$461)))</f>
        <v/>
      </c>
    </row>
    <row r="439" spans="1:7" x14ac:dyDescent="0.25">
      <c r="A439" s="143" t="s">
        <v>3093</v>
      </c>
      <c r="B439" s="164" t="s">
        <v>609</v>
      </c>
      <c r="C439" s="738" t="s">
        <v>83</v>
      </c>
      <c r="D439" s="738" t="s">
        <v>83</v>
      </c>
      <c r="E439" s="170"/>
      <c r="F439" s="205" t="str">
        <f t="shared" si="20"/>
        <v/>
      </c>
      <c r="G439" s="205" t="str">
        <f t="shared" si="21"/>
        <v/>
      </c>
    </row>
    <row r="440" spans="1:7" x14ac:dyDescent="0.25">
      <c r="A440" s="143" t="s">
        <v>3094</v>
      </c>
      <c r="B440" s="164" t="s">
        <v>609</v>
      </c>
      <c r="C440" s="738" t="s">
        <v>83</v>
      </c>
      <c r="D440" s="738" t="s">
        <v>83</v>
      </c>
      <c r="E440" s="170"/>
      <c r="F440" s="205" t="str">
        <f t="shared" si="20"/>
        <v/>
      </c>
      <c r="G440" s="205" t="str">
        <f t="shared" si="21"/>
        <v/>
      </c>
    </row>
    <row r="441" spans="1:7" x14ac:dyDescent="0.25">
      <c r="A441" s="143" t="s">
        <v>3095</v>
      </c>
      <c r="B441" s="164" t="s">
        <v>609</v>
      </c>
      <c r="C441" s="738" t="s">
        <v>83</v>
      </c>
      <c r="D441" s="738" t="s">
        <v>83</v>
      </c>
      <c r="E441" s="170"/>
      <c r="F441" s="205" t="str">
        <f t="shared" si="20"/>
        <v/>
      </c>
      <c r="G441" s="205" t="str">
        <f t="shared" si="21"/>
        <v/>
      </c>
    </row>
    <row r="442" spans="1:7" x14ac:dyDescent="0.25">
      <c r="A442" s="143" t="s">
        <v>3096</v>
      </c>
      <c r="B442" s="164" t="s">
        <v>609</v>
      </c>
      <c r="C442" s="738" t="s">
        <v>83</v>
      </c>
      <c r="D442" s="738" t="s">
        <v>83</v>
      </c>
      <c r="E442" s="170"/>
      <c r="F442" s="205" t="str">
        <f t="shared" si="20"/>
        <v/>
      </c>
      <c r="G442" s="205" t="str">
        <f t="shared" si="21"/>
        <v/>
      </c>
    </row>
    <row r="443" spans="1:7" x14ac:dyDescent="0.25">
      <c r="A443" s="143" t="s">
        <v>3097</v>
      </c>
      <c r="B443" s="164" t="s">
        <v>609</v>
      </c>
      <c r="C443" s="738" t="s">
        <v>83</v>
      </c>
      <c r="D443" s="738" t="s">
        <v>83</v>
      </c>
      <c r="E443" s="170"/>
      <c r="F443" s="205" t="str">
        <f t="shared" si="20"/>
        <v/>
      </c>
      <c r="G443" s="205" t="str">
        <f t="shared" si="21"/>
        <v/>
      </c>
    </row>
    <row r="444" spans="1:7" x14ac:dyDescent="0.25">
      <c r="A444" s="143" t="s">
        <v>3098</v>
      </c>
      <c r="B444" s="164" t="s">
        <v>609</v>
      </c>
      <c r="C444" s="738" t="s">
        <v>83</v>
      </c>
      <c r="D444" s="747" t="s">
        <v>83</v>
      </c>
      <c r="E444" s="170"/>
      <c r="F444" s="205" t="str">
        <f t="shared" si="20"/>
        <v/>
      </c>
      <c r="G444" s="205" t="str">
        <f t="shared" si="21"/>
        <v/>
      </c>
    </row>
    <row r="445" spans="1:7" x14ac:dyDescent="0.25">
      <c r="A445" s="143" t="s">
        <v>3099</v>
      </c>
      <c r="B445" s="164" t="s">
        <v>609</v>
      </c>
      <c r="C445" s="738" t="s">
        <v>83</v>
      </c>
      <c r="D445" s="747" t="s">
        <v>83</v>
      </c>
      <c r="E445" s="170"/>
      <c r="F445" s="205" t="str">
        <f t="shared" si="20"/>
        <v/>
      </c>
      <c r="G445" s="205" t="str">
        <f t="shared" si="21"/>
        <v/>
      </c>
    </row>
    <row r="446" spans="1:7" x14ac:dyDescent="0.25">
      <c r="A446" s="143" t="s">
        <v>3100</v>
      </c>
      <c r="B446" s="164" t="s">
        <v>609</v>
      </c>
      <c r="C446" s="738" t="s">
        <v>83</v>
      </c>
      <c r="D446" s="747" t="s">
        <v>83</v>
      </c>
      <c r="E446" s="164"/>
      <c r="F446" s="205" t="str">
        <f t="shared" si="20"/>
        <v/>
      </c>
      <c r="G446" s="205" t="str">
        <f t="shared" si="21"/>
        <v/>
      </c>
    </row>
    <row r="447" spans="1:7" x14ac:dyDescent="0.25">
      <c r="A447" s="143" t="s">
        <v>3101</v>
      </c>
      <c r="B447" s="164" t="s">
        <v>609</v>
      </c>
      <c r="C447" s="738" t="s">
        <v>83</v>
      </c>
      <c r="D447" s="747" t="s">
        <v>83</v>
      </c>
      <c r="E447" s="164"/>
      <c r="F447" s="205" t="str">
        <f t="shared" si="20"/>
        <v/>
      </c>
      <c r="G447" s="205" t="str">
        <f t="shared" si="21"/>
        <v/>
      </c>
    </row>
    <row r="448" spans="1:7" x14ac:dyDescent="0.25">
      <c r="A448" s="143" t="s">
        <v>3102</v>
      </c>
      <c r="B448" s="164" t="s">
        <v>609</v>
      </c>
      <c r="C448" s="738" t="s">
        <v>83</v>
      </c>
      <c r="D448" s="747" t="s">
        <v>83</v>
      </c>
      <c r="E448" s="164"/>
      <c r="F448" s="205" t="str">
        <f t="shared" si="20"/>
        <v/>
      </c>
      <c r="G448" s="205" t="str">
        <f t="shared" si="21"/>
        <v/>
      </c>
    </row>
    <row r="449" spans="1:7" x14ac:dyDescent="0.25">
      <c r="A449" s="143" t="s">
        <v>3103</v>
      </c>
      <c r="B449" s="164" t="s">
        <v>609</v>
      </c>
      <c r="C449" s="738" t="s">
        <v>83</v>
      </c>
      <c r="D449" s="747" t="s">
        <v>83</v>
      </c>
      <c r="E449" s="164"/>
      <c r="F449" s="205" t="str">
        <f t="shared" si="20"/>
        <v/>
      </c>
      <c r="G449" s="205" t="str">
        <f t="shared" si="21"/>
        <v/>
      </c>
    </row>
    <row r="450" spans="1:7" x14ac:dyDescent="0.25">
      <c r="A450" s="143" t="s">
        <v>3104</v>
      </c>
      <c r="B450" s="164" t="s">
        <v>609</v>
      </c>
      <c r="C450" s="738" t="s">
        <v>83</v>
      </c>
      <c r="D450" s="747" t="s">
        <v>83</v>
      </c>
      <c r="E450" s="164"/>
      <c r="F450" s="205" t="str">
        <f t="shared" si="20"/>
        <v/>
      </c>
      <c r="G450" s="205" t="str">
        <f t="shared" si="21"/>
        <v/>
      </c>
    </row>
    <row r="451" spans="1:7" x14ac:dyDescent="0.25">
      <c r="A451" s="143" t="s">
        <v>3105</v>
      </c>
      <c r="B451" s="164" t="s">
        <v>609</v>
      </c>
      <c r="C451" s="738" t="s">
        <v>83</v>
      </c>
      <c r="D451" s="747" t="s">
        <v>83</v>
      </c>
      <c r="E451" s="164"/>
      <c r="F451" s="205" t="str">
        <f t="shared" si="20"/>
        <v/>
      </c>
      <c r="G451" s="205" t="str">
        <f t="shared" si="21"/>
        <v/>
      </c>
    </row>
    <row r="452" spans="1:7" x14ac:dyDescent="0.25">
      <c r="A452" s="143" t="s">
        <v>3106</v>
      </c>
      <c r="B452" s="164" t="s">
        <v>609</v>
      </c>
      <c r="C452" s="738" t="s">
        <v>83</v>
      </c>
      <c r="D452" s="747" t="s">
        <v>83</v>
      </c>
      <c r="E452" s="143"/>
      <c r="F452" s="205" t="str">
        <f t="shared" si="20"/>
        <v/>
      </c>
      <c r="G452" s="205" t="str">
        <f t="shared" si="21"/>
        <v/>
      </c>
    </row>
    <row r="453" spans="1:7" x14ac:dyDescent="0.25">
      <c r="A453" s="143" t="s">
        <v>3107</v>
      </c>
      <c r="B453" s="164" t="s">
        <v>609</v>
      </c>
      <c r="C453" s="738" t="s">
        <v>83</v>
      </c>
      <c r="D453" s="747" t="s">
        <v>83</v>
      </c>
      <c r="E453" s="159"/>
      <c r="F453" s="205" t="str">
        <f t="shared" si="20"/>
        <v/>
      </c>
      <c r="G453" s="205" t="str">
        <f t="shared" si="21"/>
        <v/>
      </c>
    </row>
    <row r="454" spans="1:7" x14ac:dyDescent="0.25">
      <c r="A454" s="143" t="s">
        <v>3108</v>
      </c>
      <c r="B454" s="164" t="s">
        <v>609</v>
      </c>
      <c r="C454" s="738" t="s">
        <v>83</v>
      </c>
      <c r="D454" s="747" t="s">
        <v>83</v>
      </c>
      <c r="E454" s="159"/>
      <c r="F454" s="205" t="str">
        <f t="shared" si="20"/>
        <v/>
      </c>
      <c r="G454" s="205" t="str">
        <f t="shared" si="21"/>
        <v/>
      </c>
    </row>
    <row r="455" spans="1:7" x14ac:dyDescent="0.25">
      <c r="A455" s="143" t="s">
        <v>3109</v>
      </c>
      <c r="B455" s="164" t="s">
        <v>609</v>
      </c>
      <c r="C455" s="738" t="s">
        <v>83</v>
      </c>
      <c r="D455" s="747" t="s">
        <v>83</v>
      </c>
      <c r="E455" s="159"/>
      <c r="F455" s="205" t="str">
        <f t="shared" si="20"/>
        <v/>
      </c>
      <c r="G455" s="205" t="str">
        <f t="shared" si="21"/>
        <v/>
      </c>
    </row>
    <row r="456" spans="1:7" x14ac:dyDescent="0.25">
      <c r="A456" s="143" t="s">
        <v>3110</v>
      </c>
      <c r="B456" s="164" t="s">
        <v>609</v>
      </c>
      <c r="C456" s="738" t="s">
        <v>83</v>
      </c>
      <c r="D456" s="747" t="s">
        <v>83</v>
      </c>
      <c r="E456" s="159"/>
      <c r="F456" s="205" t="str">
        <f t="shared" si="20"/>
        <v/>
      </c>
      <c r="G456" s="205" t="str">
        <f t="shared" si="21"/>
        <v/>
      </c>
    </row>
    <row r="457" spans="1:7" x14ac:dyDescent="0.25">
      <c r="A457" s="143" t="s">
        <v>3111</v>
      </c>
      <c r="B457" s="164" t="s">
        <v>609</v>
      </c>
      <c r="C457" s="738" t="s">
        <v>83</v>
      </c>
      <c r="D457" s="747" t="s">
        <v>83</v>
      </c>
      <c r="E457" s="159"/>
      <c r="F457" s="205" t="str">
        <f t="shared" si="20"/>
        <v/>
      </c>
      <c r="G457" s="205" t="str">
        <f t="shared" si="21"/>
        <v/>
      </c>
    </row>
    <row r="458" spans="1:7" x14ac:dyDescent="0.25">
      <c r="A458" s="143" t="s">
        <v>3112</v>
      </c>
      <c r="B458" s="164" t="s">
        <v>609</v>
      </c>
      <c r="C458" s="738" t="s">
        <v>83</v>
      </c>
      <c r="D458" s="747" t="s">
        <v>83</v>
      </c>
      <c r="E458" s="159"/>
      <c r="F458" s="205" t="str">
        <f t="shared" si="20"/>
        <v/>
      </c>
      <c r="G458" s="205" t="str">
        <f t="shared" si="21"/>
        <v/>
      </c>
    </row>
    <row r="459" spans="1:7" x14ac:dyDescent="0.25">
      <c r="A459" s="143" t="s">
        <v>3113</v>
      </c>
      <c r="B459" s="164" t="s">
        <v>609</v>
      </c>
      <c r="C459" s="738" t="s">
        <v>83</v>
      </c>
      <c r="D459" s="747" t="s">
        <v>83</v>
      </c>
      <c r="E459" s="159"/>
      <c r="F459" s="205" t="str">
        <f t="shared" si="20"/>
        <v/>
      </c>
      <c r="G459" s="205" t="str">
        <f t="shared" si="21"/>
        <v/>
      </c>
    </row>
    <row r="460" spans="1:7" x14ac:dyDescent="0.25">
      <c r="A460" s="143" t="s">
        <v>3114</v>
      </c>
      <c r="B460" s="164" t="s">
        <v>609</v>
      </c>
      <c r="C460" s="738" t="s">
        <v>83</v>
      </c>
      <c r="D460" s="747" t="s">
        <v>83</v>
      </c>
      <c r="E460" s="159"/>
      <c r="F460" s="205" t="str">
        <f t="shared" si="20"/>
        <v/>
      </c>
      <c r="G460" s="205" t="str">
        <f t="shared" si="21"/>
        <v/>
      </c>
    </row>
    <row r="461" spans="1:7" x14ac:dyDescent="0.25">
      <c r="A461" s="143" t="s">
        <v>3115</v>
      </c>
      <c r="B461" s="164" t="s">
        <v>149</v>
      </c>
      <c r="C461" s="212">
        <v>0</v>
      </c>
      <c r="D461" s="210">
        <v>0</v>
      </c>
      <c r="E461" s="159"/>
      <c r="F461" s="211">
        <f>SUM(F437:F460)</f>
        <v>0</v>
      </c>
      <c r="G461" s="211">
        <f>SUM(G437:G460)</f>
        <v>0</v>
      </c>
    </row>
    <row r="462" spans="1:7" x14ac:dyDescent="0.25">
      <c r="A462" s="78"/>
      <c r="B462" s="78" t="s">
        <v>2475</v>
      </c>
      <c r="C462" s="78" t="s">
        <v>687</v>
      </c>
      <c r="D462" s="78" t="s">
        <v>688</v>
      </c>
      <c r="E462" s="78"/>
      <c r="F462" s="78" t="s">
        <v>517</v>
      </c>
      <c r="G462" s="78" t="s">
        <v>689</v>
      </c>
    </row>
    <row r="463" spans="1:7" x14ac:dyDescent="0.25">
      <c r="A463" s="143" t="s">
        <v>3116</v>
      </c>
      <c r="B463" s="143" t="s">
        <v>720</v>
      </c>
      <c r="C463" s="744" t="s">
        <v>83</v>
      </c>
      <c r="D463" s="143"/>
      <c r="E463" s="143"/>
      <c r="F463" s="143"/>
      <c r="G463" s="143"/>
    </row>
    <row r="464" spans="1:7" x14ac:dyDescent="0.25">
      <c r="A464" s="143"/>
      <c r="B464" s="143"/>
      <c r="C464" s="143"/>
      <c r="D464" s="143"/>
      <c r="E464" s="143"/>
      <c r="F464" s="143"/>
      <c r="G464" s="143"/>
    </row>
    <row r="465" spans="1:7" x14ac:dyDescent="0.25">
      <c r="A465" s="143"/>
      <c r="B465" s="164" t="s">
        <v>721</v>
      </c>
      <c r="C465" s="143"/>
      <c r="D465" s="143"/>
      <c r="E465" s="143"/>
      <c r="F465" s="143"/>
      <c r="G465" s="143"/>
    </row>
    <row r="466" spans="1:7" x14ac:dyDescent="0.25">
      <c r="A466" s="143" t="s">
        <v>3117</v>
      </c>
      <c r="B466" s="143" t="s">
        <v>723</v>
      </c>
      <c r="C466" s="738" t="s">
        <v>83</v>
      </c>
      <c r="D466" s="747" t="s">
        <v>83</v>
      </c>
      <c r="E466" s="143"/>
      <c r="F466" s="205" t="str">
        <f>IF($C$474=0,"",IF(C466="[for completion]","",IF(C466="","",C466/$C$474)))</f>
        <v/>
      </c>
      <c r="G466" s="205" t="str">
        <f>IF($D$474=0,"",IF(D466="[for completion]","",IF(D466="","",D466/$D$474)))</f>
        <v/>
      </c>
    </row>
    <row r="467" spans="1:7" x14ac:dyDescent="0.25">
      <c r="A467" s="143" t="s">
        <v>3118</v>
      </c>
      <c r="B467" s="143" t="s">
        <v>725</v>
      </c>
      <c r="C467" s="738" t="s">
        <v>83</v>
      </c>
      <c r="D467" s="747" t="s">
        <v>83</v>
      </c>
      <c r="E467" s="143"/>
      <c r="F467" s="205" t="str">
        <f t="shared" ref="F467:F473" si="22">IF($C$474=0,"",IF(C467="[for completion]","",IF(C467="","",C467/$C$474)))</f>
        <v/>
      </c>
      <c r="G467" s="205" t="str">
        <f t="shared" ref="G467:G473" si="23">IF($D$474=0,"",IF(D467="[for completion]","",IF(D467="","",D467/$D$474)))</f>
        <v/>
      </c>
    </row>
    <row r="468" spans="1:7" x14ac:dyDescent="0.25">
      <c r="A468" s="143" t="s">
        <v>3119</v>
      </c>
      <c r="B468" s="143" t="s">
        <v>727</v>
      </c>
      <c r="C468" s="738" t="s">
        <v>83</v>
      </c>
      <c r="D468" s="747" t="s">
        <v>83</v>
      </c>
      <c r="E468" s="143"/>
      <c r="F468" s="205" t="str">
        <f t="shared" si="22"/>
        <v/>
      </c>
      <c r="G468" s="205" t="str">
        <f t="shared" si="23"/>
        <v/>
      </c>
    </row>
    <row r="469" spans="1:7" x14ac:dyDescent="0.25">
      <c r="A469" s="143" t="s">
        <v>3120</v>
      </c>
      <c r="B469" s="143" t="s">
        <v>729</v>
      </c>
      <c r="C469" s="738" t="s">
        <v>83</v>
      </c>
      <c r="D469" s="747" t="s">
        <v>83</v>
      </c>
      <c r="E469" s="143"/>
      <c r="F469" s="205" t="str">
        <f t="shared" si="22"/>
        <v/>
      </c>
      <c r="G469" s="205" t="str">
        <f t="shared" si="23"/>
        <v/>
      </c>
    </row>
    <row r="470" spans="1:7" x14ac:dyDescent="0.25">
      <c r="A470" s="143" t="s">
        <v>3121</v>
      </c>
      <c r="B470" s="143" t="s">
        <v>731</v>
      </c>
      <c r="C470" s="738" t="s">
        <v>83</v>
      </c>
      <c r="D470" s="747" t="s">
        <v>83</v>
      </c>
      <c r="E470" s="143"/>
      <c r="F470" s="205" t="str">
        <f t="shared" si="22"/>
        <v/>
      </c>
      <c r="G470" s="205" t="str">
        <f t="shared" si="23"/>
        <v/>
      </c>
    </row>
    <row r="471" spans="1:7" x14ac:dyDescent="0.25">
      <c r="A471" s="143" t="s">
        <v>3122</v>
      </c>
      <c r="B471" s="143" t="s">
        <v>733</v>
      </c>
      <c r="C471" s="738" t="s">
        <v>83</v>
      </c>
      <c r="D471" s="747" t="s">
        <v>83</v>
      </c>
      <c r="E471" s="143"/>
      <c r="F471" s="205" t="str">
        <f t="shared" si="22"/>
        <v/>
      </c>
      <c r="G471" s="205" t="str">
        <f t="shared" si="23"/>
        <v/>
      </c>
    </row>
    <row r="472" spans="1:7" x14ac:dyDescent="0.25">
      <c r="A472" s="143" t="s">
        <v>3123</v>
      </c>
      <c r="B472" s="143" t="s">
        <v>735</v>
      </c>
      <c r="C472" s="738" t="s">
        <v>83</v>
      </c>
      <c r="D472" s="747" t="s">
        <v>83</v>
      </c>
      <c r="E472" s="143"/>
      <c r="F472" s="205" t="str">
        <f t="shared" si="22"/>
        <v/>
      </c>
      <c r="G472" s="205" t="str">
        <f t="shared" si="23"/>
        <v/>
      </c>
    </row>
    <row r="473" spans="1:7" x14ac:dyDescent="0.25">
      <c r="A473" s="143" t="s">
        <v>3124</v>
      </c>
      <c r="B473" s="143" t="s">
        <v>737</v>
      </c>
      <c r="C473" s="738" t="s">
        <v>83</v>
      </c>
      <c r="D473" s="747" t="s">
        <v>83</v>
      </c>
      <c r="E473" s="143"/>
      <c r="F473" s="205" t="str">
        <f t="shared" si="22"/>
        <v/>
      </c>
      <c r="G473" s="205" t="str">
        <f t="shared" si="23"/>
        <v/>
      </c>
    </row>
    <row r="474" spans="1:7" x14ac:dyDescent="0.25">
      <c r="A474" s="143" t="s">
        <v>3125</v>
      </c>
      <c r="B474" s="173" t="s">
        <v>149</v>
      </c>
      <c r="C474" s="206">
        <v>0</v>
      </c>
      <c r="D474" s="210">
        <v>0</v>
      </c>
      <c r="E474" s="143"/>
      <c r="F474" s="176">
        <f>SUM(F466:F473)</f>
        <v>0</v>
      </c>
      <c r="G474" s="176">
        <f>SUM(G466:G473)</f>
        <v>0</v>
      </c>
    </row>
    <row r="475" spans="1:7" x14ac:dyDescent="0.25">
      <c r="A475" s="143" t="s">
        <v>3126</v>
      </c>
      <c r="B475" s="160" t="s">
        <v>740</v>
      </c>
      <c r="C475" s="738"/>
      <c r="D475" s="747"/>
      <c r="E475" s="143"/>
      <c r="F475" s="205" t="s">
        <v>2912</v>
      </c>
      <c r="G475" s="205" t="s">
        <v>2912</v>
      </c>
    </row>
    <row r="476" spans="1:7" x14ac:dyDescent="0.25">
      <c r="A476" s="143" t="s">
        <v>3127</v>
      </c>
      <c r="B476" s="160" t="s">
        <v>742</v>
      </c>
      <c r="C476" s="738"/>
      <c r="D476" s="747"/>
      <c r="E476" s="143"/>
      <c r="F476" s="205" t="s">
        <v>2912</v>
      </c>
      <c r="G476" s="205" t="s">
        <v>2912</v>
      </c>
    </row>
    <row r="477" spans="1:7" x14ac:dyDescent="0.25">
      <c r="A477" s="143" t="s">
        <v>3128</v>
      </c>
      <c r="B477" s="160" t="s">
        <v>744</v>
      </c>
      <c r="C477" s="738"/>
      <c r="D477" s="747"/>
      <c r="E477" s="143"/>
      <c r="F477" s="205" t="s">
        <v>2912</v>
      </c>
      <c r="G477" s="205" t="s">
        <v>2912</v>
      </c>
    </row>
    <row r="478" spans="1:7" x14ac:dyDescent="0.25">
      <c r="A478" s="143" t="s">
        <v>3129</v>
      </c>
      <c r="B478" s="160" t="s">
        <v>746</v>
      </c>
      <c r="C478" s="738"/>
      <c r="D478" s="747"/>
      <c r="E478" s="143"/>
      <c r="F478" s="205" t="s">
        <v>2912</v>
      </c>
      <c r="G478" s="205" t="s">
        <v>2912</v>
      </c>
    </row>
    <row r="479" spans="1:7" x14ac:dyDescent="0.25">
      <c r="A479" s="143" t="s">
        <v>3130</v>
      </c>
      <c r="B479" s="160" t="s">
        <v>748</v>
      </c>
      <c r="C479" s="738"/>
      <c r="D479" s="747"/>
      <c r="E479" s="143"/>
      <c r="F479" s="205" t="s">
        <v>2912</v>
      </c>
      <c r="G479" s="205" t="s">
        <v>2912</v>
      </c>
    </row>
    <row r="480" spans="1:7" x14ac:dyDescent="0.25">
      <c r="A480" s="143" t="s">
        <v>3131</v>
      </c>
      <c r="B480" s="160" t="s">
        <v>750</v>
      </c>
      <c r="C480" s="738"/>
      <c r="D480" s="747"/>
      <c r="E480" s="143"/>
      <c r="F480" s="205" t="s">
        <v>2912</v>
      </c>
      <c r="G480" s="205" t="s">
        <v>2912</v>
      </c>
    </row>
    <row r="481" spans="1:7" x14ac:dyDescent="0.25">
      <c r="A481" s="143" t="s">
        <v>3132</v>
      </c>
      <c r="B481" s="160"/>
      <c r="C481" s="143"/>
      <c r="D481" s="143"/>
      <c r="E481" s="143"/>
      <c r="F481" s="157"/>
      <c r="G481" s="157"/>
    </row>
    <row r="482" spans="1:7" x14ac:dyDescent="0.25">
      <c r="A482" s="143" t="s">
        <v>3133</v>
      </c>
      <c r="B482" s="160"/>
      <c r="C482" s="143"/>
      <c r="D482" s="143"/>
      <c r="E482" s="143"/>
      <c r="F482" s="157"/>
      <c r="G482" s="157"/>
    </row>
    <row r="483" spans="1:7" x14ac:dyDescent="0.25">
      <c r="A483" s="143" t="s">
        <v>3134</v>
      </c>
      <c r="B483" s="160"/>
      <c r="C483" s="143"/>
      <c r="D483" s="143"/>
      <c r="E483" s="143"/>
      <c r="F483" s="159"/>
      <c r="G483" s="159"/>
    </row>
    <row r="484" spans="1:7" x14ac:dyDescent="0.25">
      <c r="A484" s="78"/>
      <c r="B484" s="78" t="s">
        <v>2455</v>
      </c>
      <c r="C484" s="78" t="s">
        <v>687</v>
      </c>
      <c r="D484" s="78" t="s">
        <v>688</v>
      </c>
      <c r="E484" s="78"/>
      <c r="F484" s="78" t="s">
        <v>517</v>
      </c>
      <c r="G484" s="78" t="s">
        <v>689</v>
      </c>
    </row>
    <row r="485" spans="1:7" x14ac:dyDescent="0.25">
      <c r="A485" s="143" t="s">
        <v>3135</v>
      </c>
      <c r="B485" s="143" t="s">
        <v>720</v>
      </c>
      <c r="C485" s="744" t="s">
        <v>119</v>
      </c>
      <c r="D485" s="143"/>
      <c r="E485" s="143"/>
      <c r="F485" s="143"/>
      <c r="G485" s="143"/>
    </row>
    <row r="486" spans="1:7" x14ac:dyDescent="0.25">
      <c r="A486" s="143"/>
      <c r="B486" s="143"/>
      <c r="C486" s="143"/>
      <c r="D486" s="143"/>
      <c r="E486" s="143"/>
      <c r="F486" s="143"/>
      <c r="G486" s="143"/>
    </row>
    <row r="487" spans="1:7" x14ac:dyDescent="0.25">
      <c r="A487" s="143"/>
      <c r="B487" s="164" t="s">
        <v>721</v>
      </c>
      <c r="C487" s="143"/>
      <c r="D487" s="143"/>
      <c r="E487" s="143"/>
      <c r="F487" s="143"/>
      <c r="G487" s="143"/>
    </row>
    <row r="488" spans="1:7" x14ac:dyDescent="0.25">
      <c r="A488" s="143" t="s">
        <v>3136</v>
      </c>
      <c r="B488" s="143" t="s">
        <v>723</v>
      </c>
      <c r="C488" s="738" t="s">
        <v>119</v>
      </c>
      <c r="D488" s="747" t="s">
        <v>119</v>
      </c>
      <c r="E488" s="143"/>
      <c r="F488" s="205" t="str">
        <f>IF($C$496=0,"",IF(C488="[for completion]","",IF(C488="","",C488/$C$496)))</f>
        <v/>
      </c>
      <c r="G488" s="205" t="str">
        <f>IF($D$496=0,"",IF(D488="[for completion]","",IF(D488="","",D488/$D$496)))</f>
        <v/>
      </c>
    </row>
    <row r="489" spans="1:7" x14ac:dyDescent="0.25">
      <c r="A489" s="143" t="s">
        <v>3137</v>
      </c>
      <c r="B489" s="143" t="s">
        <v>725</v>
      </c>
      <c r="C489" s="738" t="s">
        <v>119</v>
      </c>
      <c r="D489" s="747" t="s">
        <v>119</v>
      </c>
      <c r="E489" s="143"/>
      <c r="F489" s="205" t="str">
        <f t="shared" ref="F489:F495" si="24">IF($C$496=0,"",IF(C489="[for completion]","",IF(C489="","",C489/$C$496)))</f>
        <v/>
      </c>
      <c r="G489" s="205" t="str">
        <f t="shared" ref="G489:G495" si="25">IF($D$496=0,"",IF(D489="[for completion]","",IF(D489="","",D489/$D$496)))</f>
        <v/>
      </c>
    </row>
    <row r="490" spans="1:7" x14ac:dyDescent="0.25">
      <c r="A490" s="143" t="s">
        <v>3138</v>
      </c>
      <c r="B490" s="143" t="s">
        <v>727</v>
      </c>
      <c r="C490" s="738" t="s">
        <v>119</v>
      </c>
      <c r="D490" s="747" t="s">
        <v>119</v>
      </c>
      <c r="E490" s="143"/>
      <c r="F490" s="205" t="str">
        <f t="shared" si="24"/>
        <v/>
      </c>
      <c r="G490" s="205" t="str">
        <f t="shared" si="25"/>
        <v/>
      </c>
    </row>
    <row r="491" spans="1:7" x14ac:dyDescent="0.25">
      <c r="A491" s="143" t="s">
        <v>3139</v>
      </c>
      <c r="B491" s="143" t="s">
        <v>729</v>
      </c>
      <c r="C491" s="738" t="s">
        <v>119</v>
      </c>
      <c r="D491" s="747" t="s">
        <v>119</v>
      </c>
      <c r="E491" s="143"/>
      <c r="F491" s="205" t="str">
        <f t="shared" si="24"/>
        <v/>
      </c>
      <c r="G491" s="205" t="str">
        <f t="shared" si="25"/>
        <v/>
      </c>
    </row>
    <row r="492" spans="1:7" x14ac:dyDescent="0.25">
      <c r="A492" s="143" t="s">
        <v>3140</v>
      </c>
      <c r="B492" s="143" t="s">
        <v>731</v>
      </c>
      <c r="C492" s="738" t="s">
        <v>119</v>
      </c>
      <c r="D492" s="747" t="s">
        <v>119</v>
      </c>
      <c r="E492" s="143"/>
      <c r="F492" s="205" t="str">
        <f t="shared" si="24"/>
        <v/>
      </c>
      <c r="G492" s="205" t="str">
        <f t="shared" si="25"/>
        <v/>
      </c>
    </row>
    <row r="493" spans="1:7" x14ac:dyDescent="0.25">
      <c r="A493" s="143" t="s">
        <v>3141</v>
      </c>
      <c r="B493" s="143" t="s">
        <v>733</v>
      </c>
      <c r="C493" s="738" t="s">
        <v>119</v>
      </c>
      <c r="D493" s="747" t="s">
        <v>119</v>
      </c>
      <c r="E493" s="143"/>
      <c r="F493" s="205" t="str">
        <f t="shared" si="24"/>
        <v/>
      </c>
      <c r="G493" s="205" t="str">
        <f t="shared" si="25"/>
        <v/>
      </c>
    </row>
    <row r="494" spans="1:7" x14ac:dyDescent="0.25">
      <c r="A494" s="143" t="s">
        <v>3142</v>
      </c>
      <c r="B494" s="143" t="s">
        <v>735</v>
      </c>
      <c r="C494" s="738" t="s">
        <v>119</v>
      </c>
      <c r="D494" s="747" t="s">
        <v>119</v>
      </c>
      <c r="E494" s="143"/>
      <c r="F494" s="205" t="str">
        <f t="shared" si="24"/>
        <v/>
      </c>
      <c r="G494" s="205" t="str">
        <f t="shared" si="25"/>
        <v/>
      </c>
    </row>
    <row r="495" spans="1:7" x14ac:dyDescent="0.25">
      <c r="A495" s="143" t="s">
        <v>3143</v>
      </c>
      <c r="B495" s="143" t="s">
        <v>737</v>
      </c>
      <c r="C495" s="738" t="s">
        <v>119</v>
      </c>
      <c r="D495" s="747" t="s">
        <v>119</v>
      </c>
      <c r="E495" s="143"/>
      <c r="F495" s="205" t="str">
        <f t="shared" si="24"/>
        <v/>
      </c>
      <c r="G495" s="205" t="str">
        <f t="shared" si="25"/>
        <v/>
      </c>
    </row>
    <row r="496" spans="1:7" x14ac:dyDescent="0.25">
      <c r="A496" s="143" t="s">
        <v>3144</v>
      </c>
      <c r="B496" s="173" t="s">
        <v>149</v>
      </c>
      <c r="C496" s="206">
        <v>0</v>
      </c>
      <c r="D496" s="209">
        <v>0</v>
      </c>
      <c r="E496" s="143"/>
      <c r="F496" s="176">
        <f>SUM(F488:F495)</f>
        <v>0</v>
      </c>
      <c r="G496" s="176">
        <f>SUM(G488:G495)</f>
        <v>0</v>
      </c>
    </row>
    <row r="497" spans="1:7" x14ac:dyDescent="0.25">
      <c r="A497" s="143" t="s">
        <v>3145</v>
      </c>
      <c r="B497" s="160" t="s">
        <v>740</v>
      </c>
      <c r="C497" s="206"/>
      <c r="D497" s="209"/>
      <c r="E497" s="143"/>
      <c r="F497" s="205" t="s">
        <v>2912</v>
      </c>
      <c r="G497" s="205" t="s">
        <v>2912</v>
      </c>
    </row>
    <row r="498" spans="1:7" x14ac:dyDescent="0.25">
      <c r="A498" s="143" t="s">
        <v>3146</v>
      </c>
      <c r="B498" s="160" t="s">
        <v>742</v>
      </c>
      <c r="C498" s="206"/>
      <c r="D498" s="209"/>
      <c r="E498" s="143"/>
      <c r="F498" s="205" t="s">
        <v>2912</v>
      </c>
      <c r="G498" s="205" t="s">
        <v>2912</v>
      </c>
    </row>
    <row r="499" spans="1:7" x14ac:dyDescent="0.25">
      <c r="A499" s="143" t="s">
        <v>3147</v>
      </c>
      <c r="B499" s="160" t="s">
        <v>744</v>
      </c>
      <c r="C499" s="206"/>
      <c r="D499" s="209"/>
      <c r="E499" s="143"/>
      <c r="F499" s="205" t="s">
        <v>2912</v>
      </c>
      <c r="G499" s="205" t="s">
        <v>2912</v>
      </c>
    </row>
    <row r="500" spans="1:7" x14ac:dyDescent="0.25">
      <c r="A500" s="143" t="s">
        <v>3148</v>
      </c>
      <c r="B500" s="160" t="s">
        <v>746</v>
      </c>
      <c r="C500" s="206"/>
      <c r="D500" s="209"/>
      <c r="E500" s="143"/>
      <c r="F500" s="205" t="s">
        <v>2912</v>
      </c>
      <c r="G500" s="205" t="s">
        <v>2912</v>
      </c>
    </row>
    <row r="501" spans="1:7" x14ac:dyDescent="0.25">
      <c r="A501" s="143" t="s">
        <v>3149</v>
      </c>
      <c r="B501" s="160" t="s">
        <v>748</v>
      </c>
      <c r="C501" s="206"/>
      <c r="D501" s="209"/>
      <c r="E501" s="143"/>
      <c r="F501" s="205" t="s">
        <v>2912</v>
      </c>
      <c r="G501" s="205" t="s">
        <v>2912</v>
      </c>
    </row>
    <row r="502" spans="1:7" x14ac:dyDescent="0.25">
      <c r="A502" s="143" t="s">
        <v>3150</v>
      </c>
      <c r="B502" s="160" t="s">
        <v>750</v>
      </c>
      <c r="C502" s="206"/>
      <c r="D502" s="209"/>
      <c r="E502" s="143"/>
      <c r="F502" s="205" t="s">
        <v>2912</v>
      </c>
      <c r="G502" s="205" t="s">
        <v>2912</v>
      </c>
    </row>
    <row r="503" spans="1:7" x14ac:dyDescent="0.25">
      <c r="A503" s="143" t="s">
        <v>3151</v>
      </c>
      <c r="B503" s="160"/>
      <c r="C503" s="143"/>
      <c r="D503" s="143"/>
      <c r="E503" s="143"/>
      <c r="F503" s="205"/>
      <c r="G503" s="205"/>
    </row>
    <row r="504" spans="1:7" x14ac:dyDescent="0.25">
      <c r="A504" s="143" t="s">
        <v>3152</v>
      </c>
      <c r="B504" s="160"/>
      <c r="C504" s="143"/>
      <c r="D504" s="143"/>
      <c r="E504" s="143"/>
      <c r="F504" s="205"/>
      <c r="G504" s="205"/>
    </row>
    <row r="505" spans="1:7" x14ac:dyDescent="0.25">
      <c r="A505" s="143" t="s">
        <v>3153</v>
      </c>
      <c r="B505" s="160"/>
      <c r="C505" s="143"/>
      <c r="D505" s="143"/>
      <c r="E505" s="143"/>
      <c r="F505" s="205"/>
      <c r="G505" s="176"/>
    </row>
    <row r="506" spans="1:7" x14ac:dyDescent="0.25">
      <c r="A506" s="78"/>
      <c r="B506" s="78" t="s">
        <v>2435</v>
      </c>
      <c r="C506" s="78" t="s">
        <v>807</v>
      </c>
      <c r="D506" s="78" t="s">
        <v>3154</v>
      </c>
      <c r="E506" s="78"/>
      <c r="F506" s="78"/>
      <c r="G506" s="78"/>
    </row>
    <row r="507" spans="1:7" x14ac:dyDescent="0.25">
      <c r="A507" s="143" t="s">
        <v>3155</v>
      </c>
      <c r="B507" s="164" t="s">
        <v>808</v>
      </c>
      <c r="C507" s="744" t="s">
        <v>83</v>
      </c>
      <c r="D507" s="744" t="s">
        <v>83</v>
      </c>
      <c r="E507" s="143"/>
      <c r="F507" s="143"/>
      <c r="G507" s="143"/>
    </row>
    <row r="508" spans="1:7" x14ac:dyDescent="0.25">
      <c r="A508" s="143" t="s">
        <v>3156</v>
      </c>
      <c r="B508" s="164" t="s">
        <v>809</v>
      </c>
      <c r="C508" s="744" t="s">
        <v>83</v>
      </c>
      <c r="D508" s="744" t="s">
        <v>83</v>
      </c>
      <c r="E508" s="143"/>
      <c r="F508" s="143"/>
      <c r="G508" s="143"/>
    </row>
    <row r="509" spans="1:7" x14ac:dyDescent="0.25">
      <c r="A509" s="143" t="s">
        <v>3157</v>
      </c>
      <c r="B509" s="164" t="s">
        <v>810</v>
      </c>
      <c r="C509" s="744" t="s">
        <v>83</v>
      </c>
      <c r="D509" s="744" t="s">
        <v>83</v>
      </c>
      <c r="E509" s="143"/>
      <c r="F509" s="143"/>
      <c r="G509" s="143"/>
    </row>
    <row r="510" spans="1:7" x14ac:dyDescent="0.25">
      <c r="A510" s="143" t="s">
        <v>3158</v>
      </c>
      <c r="B510" s="164" t="s">
        <v>811</v>
      </c>
      <c r="C510" s="744" t="s">
        <v>83</v>
      </c>
      <c r="D510" s="744" t="s">
        <v>83</v>
      </c>
      <c r="E510" s="143"/>
      <c r="F510" s="143"/>
      <c r="G510" s="143"/>
    </row>
    <row r="511" spans="1:7" x14ac:dyDescent="0.25">
      <c r="A511" s="143" t="s">
        <v>3159</v>
      </c>
      <c r="B511" s="164" t="s">
        <v>812</v>
      </c>
      <c r="C511" s="744" t="s">
        <v>83</v>
      </c>
      <c r="D511" s="744" t="s">
        <v>83</v>
      </c>
      <c r="E511" s="143"/>
      <c r="F511" s="143"/>
      <c r="G511" s="143"/>
    </row>
    <row r="512" spans="1:7" x14ac:dyDescent="0.25">
      <c r="A512" s="143" t="s">
        <v>3160</v>
      </c>
      <c r="B512" s="164" t="s">
        <v>813</v>
      </c>
      <c r="C512" s="744" t="s">
        <v>83</v>
      </c>
      <c r="D512" s="744" t="s">
        <v>83</v>
      </c>
      <c r="E512" s="143"/>
      <c r="F512" s="143"/>
      <c r="G512" s="143"/>
    </row>
    <row r="513" spans="1:7" x14ac:dyDescent="0.25">
      <c r="A513" s="143" t="s">
        <v>3161</v>
      </c>
      <c r="B513" s="164" t="s">
        <v>814</v>
      </c>
      <c r="C513" s="744" t="s">
        <v>83</v>
      </c>
      <c r="D513" s="744" t="s">
        <v>83</v>
      </c>
      <c r="E513" s="143"/>
      <c r="F513" s="143"/>
      <c r="G513" s="143"/>
    </row>
    <row r="514" spans="1:7" x14ac:dyDescent="0.25">
      <c r="A514" s="143" t="s">
        <v>3162</v>
      </c>
      <c r="B514" s="164" t="s">
        <v>2426</v>
      </c>
      <c r="C514" s="744" t="s">
        <v>83</v>
      </c>
      <c r="D514" s="744" t="s">
        <v>83</v>
      </c>
      <c r="E514" s="143"/>
      <c r="F514" s="143"/>
      <c r="G514" s="143"/>
    </row>
    <row r="515" spans="1:7" x14ac:dyDescent="0.25">
      <c r="A515" s="143" t="s">
        <v>3163</v>
      </c>
      <c r="B515" s="164" t="s">
        <v>2424</v>
      </c>
      <c r="C515" s="744" t="s">
        <v>83</v>
      </c>
      <c r="D515" s="744" t="s">
        <v>83</v>
      </c>
      <c r="E515" s="143"/>
      <c r="F515" s="143"/>
      <c r="G515" s="143"/>
    </row>
    <row r="516" spans="1:7" x14ac:dyDescent="0.25">
      <c r="A516" s="143" t="s">
        <v>3164</v>
      </c>
      <c r="B516" s="164" t="s">
        <v>2422</v>
      </c>
      <c r="C516" s="744" t="s">
        <v>83</v>
      </c>
      <c r="D516" s="744" t="s">
        <v>83</v>
      </c>
      <c r="E516" s="143"/>
      <c r="F516" s="143"/>
      <c r="G516" s="143"/>
    </row>
    <row r="517" spans="1:7" x14ac:dyDescent="0.25">
      <c r="A517" s="143" t="s">
        <v>3165</v>
      </c>
      <c r="B517" s="164" t="s">
        <v>815</v>
      </c>
      <c r="C517" s="744" t="s">
        <v>83</v>
      </c>
      <c r="D517" s="744" t="s">
        <v>83</v>
      </c>
      <c r="E517" s="143"/>
      <c r="F517" s="143"/>
      <c r="G517" s="143"/>
    </row>
    <row r="518" spans="1:7" x14ac:dyDescent="0.25">
      <c r="A518" s="143" t="s">
        <v>3166</v>
      </c>
      <c r="B518" s="164" t="s">
        <v>816</v>
      </c>
      <c r="C518" s="744" t="s">
        <v>83</v>
      </c>
      <c r="D518" s="744" t="s">
        <v>83</v>
      </c>
      <c r="E518" s="143"/>
      <c r="F518" s="143"/>
      <c r="G518" s="143"/>
    </row>
    <row r="519" spans="1:7" x14ac:dyDescent="0.25">
      <c r="A519" s="143" t="s">
        <v>3167</v>
      </c>
      <c r="B519" s="164" t="s">
        <v>147</v>
      </c>
      <c r="C519" s="744" t="s">
        <v>83</v>
      </c>
      <c r="D519" s="744" t="s">
        <v>83</v>
      </c>
      <c r="E519" s="143"/>
      <c r="F519" s="143"/>
      <c r="G519" s="143"/>
    </row>
    <row r="520" spans="1:7" x14ac:dyDescent="0.25">
      <c r="A520" s="143" t="s">
        <v>3168</v>
      </c>
      <c r="B520" s="160" t="s">
        <v>2417</v>
      </c>
      <c r="C520" s="744"/>
      <c r="D520" s="743"/>
      <c r="E520" s="143"/>
      <c r="F520" s="143"/>
      <c r="G520" s="143"/>
    </row>
    <row r="521" spans="1:7" x14ac:dyDescent="0.25">
      <c r="A521" s="143" t="s">
        <v>3169</v>
      </c>
      <c r="B521" s="160" t="s">
        <v>151</v>
      </c>
      <c r="C521" s="744"/>
      <c r="D521" s="743"/>
      <c r="E521" s="143"/>
      <c r="F521" s="143"/>
      <c r="G521" s="143"/>
    </row>
    <row r="522" spans="1:7" x14ac:dyDescent="0.25">
      <c r="A522" s="143" t="s">
        <v>3170</v>
      </c>
      <c r="B522" s="160" t="s">
        <v>151</v>
      </c>
      <c r="C522" s="744"/>
      <c r="D522" s="743"/>
      <c r="E522" s="143"/>
      <c r="F522" s="143"/>
      <c r="G522" s="143"/>
    </row>
    <row r="523" spans="1:7" x14ac:dyDescent="0.25">
      <c r="A523" s="143" t="s">
        <v>3171</v>
      </c>
      <c r="B523" s="160" t="s">
        <v>151</v>
      </c>
      <c r="C523" s="744"/>
      <c r="D523" s="743"/>
      <c r="E523" s="143"/>
      <c r="F523" s="143"/>
      <c r="G523" s="143"/>
    </row>
    <row r="524" spans="1:7" x14ac:dyDescent="0.25">
      <c r="A524" s="143" t="s">
        <v>3172</v>
      </c>
      <c r="B524" s="160" t="s">
        <v>151</v>
      </c>
      <c r="C524" s="744"/>
      <c r="D524" s="743"/>
      <c r="E524" s="143"/>
      <c r="F524" s="143"/>
      <c r="G524" s="143"/>
    </row>
    <row r="525" spans="1:7" x14ac:dyDescent="0.25">
      <c r="A525" s="143" t="s">
        <v>3173</v>
      </c>
      <c r="B525" s="160" t="s">
        <v>151</v>
      </c>
      <c r="C525" s="744"/>
      <c r="D525" s="743"/>
      <c r="E525" s="143"/>
      <c r="F525" s="143"/>
      <c r="G525" s="143"/>
    </row>
    <row r="526" spans="1:7" x14ac:dyDescent="0.25">
      <c r="A526" s="143" t="s">
        <v>3174</v>
      </c>
      <c r="B526" s="160" t="s">
        <v>151</v>
      </c>
      <c r="C526" s="744"/>
      <c r="D526" s="743"/>
      <c r="E526" s="143"/>
      <c r="F526" s="143"/>
      <c r="G526" s="143"/>
    </row>
    <row r="527" spans="1:7" x14ac:dyDescent="0.25">
      <c r="A527" s="143" t="s">
        <v>3175</v>
      </c>
      <c r="B527" s="160" t="s">
        <v>151</v>
      </c>
      <c r="C527" s="744"/>
      <c r="D527" s="743"/>
      <c r="E527" s="143"/>
      <c r="F527" s="143"/>
      <c r="G527" s="143"/>
    </row>
    <row r="528" spans="1:7" x14ac:dyDescent="0.25">
      <c r="A528" s="143" t="s">
        <v>3176</v>
      </c>
      <c r="B528" s="160" t="s">
        <v>151</v>
      </c>
      <c r="C528" s="744"/>
      <c r="D528" s="743"/>
      <c r="E528" s="143"/>
      <c r="F528" s="143"/>
      <c r="G528" s="143"/>
    </row>
    <row r="529" spans="1:7" x14ac:dyDescent="0.25">
      <c r="A529" s="143" t="s">
        <v>3177</v>
      </c>
      <c r="B529" s="160" t="s">
        <v>151</v>
      </c>
      <c r="C529" s="744"/>
      <c r="D529" s="743"/>
      <c r="E529" s="143"/>
      <c r="F529" s="143"/>
      <c r="G529" s="143"/>
    </row>
    <row r="530" spans="1:7" x14ac:dyDescent="0.25">
      <c r="A530" s="143" t="s">
        <v>3178</v>
      </c>
      <c r="B530" s="160" t="s">
        <v>151</v>
      </c>
      <c r="C530" s="744"/>
      <c r="D530" s="743"/>
      <c r="E530" s="143"/>
      <c r="F530" s="143"/>
      <c r="G530" s="143"/>
    </row>
    <row r="531" spans="1:7" x14ac:dyDescent="0.25">
      <c r="A531" s="143" t="s">
        <v>3179</v>
      </c>
      <c r="B531" s="160" t="s">
        <v>151</v>
      </c>
      <c r="C531" s="744"/>
      <c r="D531" s="743"/>
      <c r="E531" s="143"/>
      <c r="F531" s="143"/>
      <c r="G531" s="138"/>
    </row>
    <row r="532" spans="1:7" x14ac:dyDescent="0.25">
      <c r="A532" s="143" t="s">
        <v>3180</v>
      </c>
      <c r="B532" s="160" t="s">
        <v>151</v>
      </c>
      <c r="C532" s="744"/>
      <c r="D532" s="743"/>
      <c r="E532" s="143"/>
      <c r="F532" s="143"/>
      <c r="G532" s="138"/>
    </row>
    <row r="533" spans="1:7" x14ac:dyDescent="0.25">
      <c r="A533" s="143" t="s">
        <v>3181</v>
      </c>
      <c r="B533" s="160" t="s">
        <v>151</v>
      </c>
      <c r="C533" s="744"/>
      <c r="D533" s="743"/>
      <c r="E533" s="143"/>
      <c r="F533" s="143"/>
      <c r="G533" s="138"/>
    </row>
    <row r="534" spans="1:7" x14ac:dyDescent="0.25">
      <c r="A534" s="78"/>
      <c r="B534" s="78" t="s">
        <v>3182</v>
      </c>
      <c r="C534" s="78" t="s">
        <v>114</v>
      </c>
      <c r="D534" s="78" t="s">
        <v>2356</v>
      </c>
      <c r="E534" s="78"/>
      <c r="F534" s="78" t="s">
        <v>517</v>
      </c>
      <c r="G534" s="78" t="s">
        <v>2332</v>
      </c>
    </row>
    <row r="535" spans="1:7" x14ac:dyDescent="0.25">
      <c r="A535" s="59" t="s">
        <v>3183</v>
      </c>
      <c r="B535" s="164" t="s">
        <v>609</v>
      </c>
      <c r="C535" s="743" t="s">
        <v>83</v>
      </c>
      <c r="D535" s="743" t="s">
        <v>83</v>
      </c>
      <c r="E535" s="65"/>
      <c r="F535" s="205" t="str">
        <f>IF($C$553=0,"",IF(C535="[for completion]","",IF(C535="","",C535/$C$553)))</f>
        <v/>
      </c>
      <c r="G535" s="205" t="str">
        <f>IF($D$553=0,"",IF(D535="[for completion]","",IF(D535="","",D535/$D$553)))</f>
        <v/>
      </c>
    </row>
    <row r="536" spans="1:7" x14ac:dyDescent="0.25">
      <c r="A536" s="59" t="s">
        <v>3184</v>
      </c>
      <c r="B536" s="164" t="s">
        <v>609</v>
      </c>
      <c r="C536" s="743" t="s">
        <v>83</v>
      </c>
      <c r="D536" s="743" t="s">
        <v>83</v>
      </c>
      <c r="E536" s="65"/>
      <c r="F536" s="205" t="str">
        <f t="shared" ref="F536:F552" si="26">IF($C$553=0,"",IF(C536="[for completion]","",IF(C536="","",C536/$C$553)))</f>
        <v/>
      </c>
      <c r="G536" s="205" t="str">
        <f t="shared" ref="G536:G552" si="27">IF($D$553=0,"",IF(D536="[for completion]","",IF(D536="","",D536/$D$553)))</f>
        <v/>
      </c>
    </row>
    <row r="537" spans="1:7" x14ac:dyDescent="0.25">
      <c r="A537" s="59" t="s">
        <v>3185</v>
      </c>
      <c r="B537" s="164" t="s">
        <v>609</v>
      </c>
      <c r="C537" s="743" t="s">
        <v>83</v>
      </c>
      <c r="D537" s="743" t="s">
        <v>83</v>
      </c>
      <c r="E537" s="65"/>
      <c r="F537" s="205" t="str">
        <f t="shared" si="26"/>
        <v/>
      </c>
      <c r="G537" s="205" t="str">
        <f t="shared" si="27"/>
        <v/>
      </c>
    </row>
    <row r="538" spans="1:7" x14ac:dyDescent="0.25">
      <c r="A538" s="59" t="s">
        <v>3186</v>
      </c>
      <c r="B538" s="164" t="s">
        <v>609</v>
      </c>
      <c r="C538" s="743" t="s">
        <v>83</v>
      </c>
      <c r="D538" s="743" t="s">
        <v>83</v>
      </c>
      <c r="E538" s="65"/>
      <c r="F538" s="205" t="str">
        <f t="shared" si="26"/>
        <v/>
      </c>
      <c r="G538" s="205" t="str">
        <f t="shared" si="27"/>
        <v/>
      </c>
    </row>
    <row r="539" spans="1:7" x14ac:dyDescent="0.25">
      <c r="A539" s="59" t="s">
        <v>3187</v>
      </c>
      <c r="B539" s="164" t="s">
        <v>609</v>
      </c>
      <c r="C539" s="743" t="s">
        <v>83</v>
      </c>
      <c r="D539" s="743" t="s">
        <v>83</v>
      </c>
      <c r="E539" s="65"/>
      <c r="F539" s="205" t="str">
        <f t="shared" si="26"/>
        <v/>
      </c>
      <c r="G539" s="205" t="str">
        <f t="shared" si="27"/>
        <v/>
      </c>
    </row>
    <row r="540" spans="1:7" x14ac:dyDescent="0.25">
      <c r="A540" s="59" t="s">
        <v>3188</v>
      </c>
      <c r="B540" s="164" t="s">
        <v>609</v>
      </c>
      <c r="C540" s="743" t="s">
        <v>83</v>
      </c>
      <c r="D540" s="743" t="s">
        <v>83</v>
      </c>
      <c r="E540" s="65"/>
      <c r="F540" s="205" t="str">
        <f t="shared" si="26"/>
        <v/>
      </c>
      <c r="G540" s="205" t="str">
        <f t="shared" si="27"/>
        <v/>
      </c>
    </row>
    <row r="541" spans="1:7" x14ac:dyDescent="0.25">
      <c r="A541" s="59" t="s">
        <v>3189</v>
      </c>
      <c r="B541" s="164" t="s">
        <v>609</v>
      </c>
      <c r="C541" s="743" t="s">
        <v>83</v>
      </c>
      <c r="D541" s="743" t="s">
        <v>83</v>
      </c>
      <c r="E541" s="65"/>
      <c r="F541" s="205" t="str">
        <f t="shared" si="26"/>
        <v/>
      </c>
      <c r="G541" s="205" t="str">
        <f t="shared" si="27"/>
        <v/>
      </c>
    </row>
    <row r="542" spans="1:7" x14ac:dyDescent="0.25">
      <c r="A542" s="59" t="s">
        <v>3190</v>
      </c>
      <c r="B542" s="164" t="s">
        <v>609</v>
      </c>
      <c r="C542" s="743" t="s">
        <v>83</v>
      </c>
      <c r="D542" s="743" t="s">
        <v>83</v>
      </c>
      <c r="E542" s="65"/>
      <c r="F542" s="205" t="str">
        <f t="shared" si="26"/>
        <v/>
      </c>
      <c r="G542" s="205" t="str">
        <f t="shared" si="27"/>
        <v/>
      </c>
    </row>
    <row r="543" spans="1:7" x14ac:dyDescent="0.25">
      <c r="A543" s="59" t="s">
        <v>3191</v>
      </c>
      <c r="B543" s="164" t="s">
        <v>609</v>
      </c>
      <c r="C543" s="743" t="s">
        <v>83</v>
      </c>
      <c r="D543" s="743" t="s">
        <v>83</v>
      </c>
      <c r="E543" s="65"/>
      <c r="F543" s="205" t="str">
        <f t="shared" si="26"/>
        <v/>
      </c>
      <c r="G543" s="205" t="str">
        <f t="shared" si="27"/>
        <v/>
      </c>
    </row>
    <row r="544" spans="1:7" x14ac:dyDescent="0.25">
      <c r="A544" s="59" t="s">
        <v>3192</v>
      </c>
      <c r="B544" s="164" t="s">
        <v>609</v>
      </c>
      <c r="C544" s="743" t="s">
        <v>83</v>
      </c>
      <c r="D544" s="743" t="s">
        <v>83</v>
      </c>
      <c r="E544" s="65"/>
      <c r="F544" s="205" t="str">
        <f t="shared" si="26"/>
        <v/>
      </c>
      <c r="G544" s="205" t="str">
        <f t="shared" si="27"/>
        <v/>
      </c>
    </row>
    <row r="545" spans="1:7" x14ac:dyDescent="0.25">
      <c r="A545" s="59" t="s">
        <v>3193</v>
      </c>
      <c r="B545" s="164" t="s">
        <v>609</v>
      </c>
      <c r="C545" s="743" t="s">
        <v>83</v>
      </c>
      <c r="D545" s="743" t="s">
        <v>83</v>
      </c>
      <c r="E545" s="65"/>
      <c r="F545" s="205" t="str">
        <f t="shared" si="26"/>
        <v/>
      </c>
      <c r="G545" s="205" t="str">
        <f t="shared" si="27"/>
        <v/>
      </c>
    </row>
    <row r="546" spans="1:7" x14ac:dyDescent="0.25">
      <c r="A546" s="59" t="s">
        <v>3194</v>
      </c>
      <c r="B546" s="164" t="s">
        <v>609</v>
      </c>
      <c r="C546" s="743" t="s">
        <v>83</v>
      </c>
      <c r="D546" s="743" t="s">
        <v>83</v>
      </c>
      <c r="E546" s="65"/>
      <c r="F546" s="205" t="str">
        <f t="shared" si="26"/>
        <v/>
      </c>
      <c r="G546" s="205" t="str">
        <f t="shared" si="27"/>
        <v/>
      </c>
    </row>
    <row r="547" spans="1:7" x14ac:dyDescent="0.25">
      <c r="A547" s="59" t="s">
        <v>3195</v>
      </c>
      <c r="B547" s="164" t="s">
        <v>609</v>
      </c>
      <c r="C547" s="743" t="s">
        <v>83</v>
      </c>
      <c r="D547" s="743" t="s">
        <v>83</v>
      </c>
      <c r="E547" s="65"/>
      <c r="F547" s="205" t="str">
        <f t="shared" si="26"/>
        <v/>
      </c>
      <c r="G547" s="205" t="str">
        <f t="shared" si="27"/>
        <v/>
      </c>
    </row>
    <row r="548" spans="1:7" x14ac:dyDescent="0.25">
      <c r="A548" s="59" t="s">
        <v>3196</v>
      </c>
      <c r="B548" s="164" t="s">
        <v>609</v>
      </c>
      <c r="C548" s="743" t="s">
        <v>83</v>
      </c>
      <c r="D548" s="743" t="s">
        <v>83</v>
      </c>
      <c r="E548" s="65"/>
      <c r="F548" s="205" t="str">
        <f t="shared" si="26"/>
        <v/>
      </c>
      <c r="G548" s="205" t="str">
        <f t="shared" si="27"/>
        <v/>
      </c>
    </row>
    <row r="549" spans="1:7" x14ac:dyDescent="0.25">
      <c r="A549" s="59" t="s">
        <v>3197</v>
      </c>
      <c r="B549" s="164" t="s">
        <v>609</v>
      </c>
      <c r="C549" s="743" t="s">
        <v>83</v>
      </c>
      <c r="D549" s="743" t="s">
        <v>83</v>
      </c>
      <c r="E549" s="65"/>
      <c r="F549" s="205" t="str">
        <f t="shared" si="26"/>
        <v/>
      </c>
      <c r="G549" s="205" t="str">
        <f t="shared" si="27"/>
        <v/>
      </c>
    </row>
    <row r="550" spans="1:7" x14ac:dyDescent="0.25">
      <c r="A550" s="59" t="s">
        <v>3198</v>
      </c>
      <c r="B550" s="164" t="s">
        <v>609</v>
      </c>
      <c r="C550" s="743" t="s">
        <v>83</v>
      </c>
      <c r="D550" s="743" t="s">
        <v>83</v>
      </c>
      <c r="E550" s="65"/>
      <c r="F550" s="205" t="str">
        <f t="shared" si="26"/>
        <v/>
      </c>
      <c r="G550" s="205" t="str">
        <f t="shared" si="27"/>
        <v/>
      </c>
    </row>
    <row r="551" spans="1:7" x14ac:dyDescent="0.25">
      <c r="A551" s="59" t="s">
        <v>3199</v>
      </c>
      <c r="B551" s="164" t="s">
        <v>609</v>
      </c>
      <c r="C551" s="743" t="s">
        <v>83</v>
      </c>
      <c r="D551" s="743" t="s">
        <v>83</v>
      </c>
      <c r="E551" s="65"/>
      <c r="F551" s="205" t="str">
        <f t="shared" si="26"/>
        <v/>
      </c>
      <c r="G551" s="205" t="str">
        <f t="shared" si="27"/>
        <v/>
      </c>
    </row>
    <row r="552" spans="1:7" x14ac:dyDescent="0.25">
      <c r="A552" s="59" t="s">
        <v>3200</v>
      </c>
      <c r="B552" s="164" t="s">
        <v>2325</v>
      </c>
      <c r="C552" s="743" t="s">
        <v>83</v>
      </c>
      <c r="D552" s="743" t="s">
        <v>83</v>
      </c>
      <c r="E552" s="65"/>
      <c r="F552" s="205" t="str">
        <f t="shared" si="26"/>
        <v/>
      </c>
      <c r="G552" s="205" t="str">
        <f t="shared" si="27"/>
        <v/>
      </c>
    </row>
    <row r="553" spans="1:7" x14ac:dyDescent="0.25">
      <c r="A553" s="59" t="s">
        <v>3201</v>
      </c>
      <c r="B553" s="76" t="s">
        <v>149</v>
      </c>
      <c r="C553" s="184">
        <v>0</v>
      </c>
      <c r="D553" s="185">
        <v>0</v>
      </c>
      <c r="E553" s="65"/>
      <c r="F553" s="176">
        <f>SUM(F535:F552)</f>
        <v>0</v>
      </c>
      <c r="G553" s="176">
        <f>SUM(G535:G552)</f>
        <v>0</v>
      </c>
    </row>
    <row r="554" spans="1:7" x14ac:dyDescent="0.25">
      <c r="A554" s="59" t="s">
        <v>3202</v>
      </c>
      <c r="B554" s="76"/>
      <c r="C554" s="59"/>
      <c r="D554" s="59"/>
      <c r="E554" s="65"/>
      <c r="F554" s="65"/>
      <c r="G554" s="65"/>
    </row>
    <row r="555" spans="1:7" x14ac:dyDescent="0.25">
      <c r="A555" s="59" t="s">
        <v>3203</v>
      </c>
      <c r="B555" s="76"/>
      <c r="C555" s="59"/>
      <c r="D555" s="59"/>
      <c r="E555" s="65"/>
      <c r="F555" s="65"/>
      <c r="G555" s="65"/>
    </row>
    <row r="556" spans="1:7" x14ac:dyDescent="0.25">
      <c r="A556" s="59" t="s">
        <v>3204</v>
      </c>
      <c r="B556" s="76"/>
      <c r="C556" s="59"/>
      <c r="D556" s="59"/>
      <c r="E556" s="65"/>
      <c r="F556" s="65"/>
      <c r="G556" s="65"/>
    </row>
    <row r="557" spans="1:7" x14ac:dyDescent="0.25">
      <c r="A557" s="78"/>
      <c r="B557" s="78" t="s">
        <v>3205</v>
      </c>
      <c r="C557" s="78" t="s">
        <v>114</v>
      </c>
      <c r="D557" s="78" t="s">
        <v>2333</v>
      </c>
      <c r="E557" s="78"/>
      <c r="F557" s="78" t="s">
        <v>517</v>
      </c>
      <c r="G557" s="78" t="s">
        <v>3206</v>
      </c>
    </row>
    <row r="558" spans="1:7" x14ac:dyDescent="0.25">
      <c r="A558" s="59" t="s">
        <v>3207</v>
      </c>
      <c r="B558" s="164" t="s">
        <v>609</v>
      </c>
      <c r="C558" s="738" t="s">
        <v>83</v>
      </c>
      <c r="D558" s="747" t="s">
        <v>83</v>
      </c>
      <c r="E558" s="65"/>
      <c r="F558" s="205" t="str">
        <f>IF($C$576=0,"",IF(C558="[for completion]","",IF(C558="","",C558/$C$576)))</f>
        <v/>
      </c>
      <c r="G558" s="205" t="str">
        <f>IF($D$576=0,"",IF(D558="[for completion]","",IF(D558="","",D558/$D$576)))</f>
        <v/>
      </c>
    </row>
    <row r="559" spans="1:7" x14ac:dyDescent="0.25">
      <c r="A559" s="59" t="s">
        <v>3208</v>
      </c>
      <c r="B559" s="164" t="s">
        <v>609</v>
      </c>
      <c r="C559" s="738" t="s">
        <v>83</v>
      </c>
      <c r="D559" s="747" t="s">
        <v>83</v>
      </c>
      <c r="E559" s="65"/>
      <c r="F559" s="205" t="str">
        <f t="shared" ref="F559:F575" si="28">IF($C$576=0,"",IF(C559="[for completion]","",IF(C559="","",C559/$C$576)))</f>
        <v/>
      </c>
      <c r="G559" s="205" t="str">
        <f t="shared" ref="G559:G575" si="29">IF($D$576=0,"",IF(D559="[for completion]","",IF(D559="","",D559/$D$576)))</f>
        <v/>
      </c>
    </row>
    <row r="560" spans="1:7" x14ac:dyDescent="0.25">
      <c r="A560" s="59" t="s">
        <v>3209</v>
      </c>
      <c r="B560" s="164" t="s">
        <v>609</v>
      </c>
      <c r="C560" s="738" t="s">
        <v>83</v>
      </c>
      <c r="D560" s="747" t="s">
        <v>83</v>
      </c>
      <c r="E560" s="65"/>
      <c r="F560" s="205" t="str">
        <f t="shared" si="28"/>
        <v/>
      </c>
      <c r="G560" s="205" t="str">
        <f t="shared" si="29"/>
        <v/>
      </c>
    </row>
    <row r="561" spans="1:7" x14ac:dyDescent="0.25">
      <c r="A561" s="59" t="s">
        <v>3210</v>
      </c>
      <c r="B561" s="164" t="s">
        <v>609</v>
      </c>
      <c r="C561" s="738" t="s">
        <v>83</v>
      </c>
      <c r="D561" s="747" t="s">
        <v>83</v>
      </c>
      <c r="E561" s="65"/>
      <c r="F561" s="205" t="str">
        <f t="shared" si="28"/>
        <v/>
      </c>
      <c r="G561" s="205" t="str">
        <f t="shared" si="29"/>
        <v/>
      </c>
    </row>
    <row r="562" spans="1:7" x14ac:dyDescent="0.25">
      <c r="A562" s="59" t="s">
        <v>3211</v>
      </c>
      <c r="B562" s="164" t="s">
        <v>609</v>
      </c>
      <c r="C562" s="738" t="s">
        <v>83</v>
      </c>
      <c r="D562" s="747" t="s">
        <v>83</v>
      </c>
      <c r="E562" s="65"/>
      <c r="F562" s="205" t="str">
        <f t="shared" si="28"/>
        <v/>
      </c>
      <c r="G562" s="205" t="str">
        <f t="shared" si="29"/>
        <v/>
      </c>
    </row>
    <row r="563" spans="1:7" x14ac:dyDescent="0.25">
      <c r="A563" s="59" t="s">
        <v>3212</v>
      </c>
      <c r="B563" s="164" t="s">
        <v>609</v>
      </c>
      <c r="C563" s="738" t="s">
        <v>83</v>
      </c>
      <c r="D563" s="747" t="s">
        <v>83</v>
      </c>
      <c r="E563" s="65"/>
      <c r="F563" s="205" t="str">
        <f t="shared" si="28"/>
        <v/>
      </c>
      <c r="G563" s="205" t="str">
        <f t="shared" si="29"/>
        <v/>
      </c>
    </row>
    <row r="564" spans="1:7" x14ac:dyDescent="0.25">
      <c r="A564" s="59" t="s">
        <v>3213</v>
      </c>
      <c r="B564" s="164" t="s">
        <v>609</v>
      </c>
      <c r="C564" s="738" t="s">
        <v>83</v>
      </c>
      <c r="D564" s="747" t="s">
        <v>83</v>
      </c>
      <c r="E564" s="65"/>
      <c r="F564" s="205" t="str">
        <f t="shared" si="28"/>
        <v/>
      </c>
      <c r="G564" s="205" t="str">
        <f t="shared" si="29"/>
        <v/>
      </c>
    </row>
    <row r="565" spans="1:7" x14ac:dyDescent="0.25">
      <c r="A565" s="59" t="s">
        <v>3214</v>
      </c>
      <c r="B565" s="164" t="s">
        <v>609</v>
      </c>
      <c r="C565" s="738" t="s">
        <v>83</v>
      </c>
      <c r="D565" s="747" t="s">
        <v>83</v>
      </c>
      <c r="E565" s="65"/>
      <c r="F565" s="205" t="str">
        <f t="shared" si="28"/>
        <v/>
      </c>
      <c r="G565" s="205" t="str">
        <f t="shared" si="29"/>
        <v/>
      </c>
    </row>
    <row r="566" spans="1:7" x14ac:dyDescent="0.25">
      <c r="A566" s="59" t="s">
        <v>3215</v>
      </c>
      <c r="B566" s="164" t="s">
        <v>609</v>
      </c>
      <c r="C566" s="738" t="s">
        <v>83</v>
      </c>
      <c r="D566" s="747" t="s">
        <v>83</v>
      </c>
      <c r="E566" s="65"/>
      <c r="F566" s="205" t="str">
        <f t="shared" si="28"/>
        <v/>
      </c>
      <c r="G566" s="205" t="str">
        <f t="shared" si="29"/>
        <v/>
      </c>
    </row>
    <row r="567" spans="1:7" x14ac:dyDescent="0.25">
      <c r="A567" s="59" t="s">
        <v>3216</v>
      </c>
      <c r="B567" s="164" t="s">
        <v>609</v>
      </c>
      <c r="C567" s="738" t="s">
        <v>83</v>
      </c>
      <c r="D567" s="747" t="s">
        <v>83</v>
      </c>
      <c r="E567" s="65"/>
      <c r="F567" s="205" t="str">
        <f t="shared" si="28"/>
        <v/>
      </c>
      <c r="G567" s="205" t="str">
        <f t="shared" si="29"/>
        <v/>
      </c>
    </row>
    <row r="568" spans="1:7" x14ac:dyDescent="0.25">
      <c r="A568" s="59" t="s">
        <v>3217</v>
      </c>
      <c r="B568" s="164" t="s">
        <v>609</v>
      </c>
      <c r="C568" s="738" t="s">
        <v>83</v>
      </c>
      <c r="D568" s="747" t="s">
        <v>83</v>
      </c>
      <c r="E568" s="65"/>
      <c r="F568" s="205" t="str">
        <f t="shared" si="28"/>
        <v/>
      </c>
      <c r="G568" s="205" t="str">
        <f t="shared" si="29"/>
        <v/>
      </c>
    </row>
    <row r="569" spans="1:7" x14ac:dyDescent="0.25">
      <c r="A569" s="59" t="s">
        <v>3218</v>
      </c>
      <c r="B569" s="164" t="s">
        <v>609</v>
      </c>
      <c r="C569" s="738" t="s">
        <v>83</v>
      </c>
      <c r="D569" s="747" t="s">
        <v>83</v>
      </c>
      <c r="E569" s="65"/>
      <c r="F569" s="205" t="str">
        <f t="shared" si="28"/>
        <v/>
      </c>
      <c r="G569" s="205" t="str">
        <f t="shared" si="29"/>
        <v/>
      </c>
    </row>
    <row r="570" spans="1:7" x14ac:dyDescent="0.25">
      <c r="A570" s="59" t="s">
        <v>3219</v>
      </c>
      <c r="B570" s="164" t="s">
        <v>609</v>
      </c>
      <c r="C570" s="738" t="s">
        <v>83</v>
      </c>
      <c r="D570" s="747" t="s">
        <v>83</v>
      </c>
      <c r="E570" s="65"/>
      <c r="F570" s="205" t="str">
        <f t="shared" si="28"/>
        <v/>
      </c>
      <c r="G570" s="205" t="str">
        <f t="shared" si="29"/>
        <v/>
      </c>
    </row>
    <row r="571" spans="1:7" x14ac:dyDescent="0.25">
      <c r="A571" s="59" t="s">
        <v>3220</v>
      </c>
      <c r="B571" s="164" t="s">
        <v>609</v>
      </c>
      <c r="C571" s="738" t="s">
        <v>83</v>
      </c>
      <c r="D571" s="747" t="s">
        <v>83</v>
      </c>
      <c r="E571" s="65"/>
      <c r="F571" s="205" t="str">
        <f t="shared" si="28"/>
        <v/>
      </c>
      <c r="G571" s="205" t="str">
        <f t="shared" si="29"/>
        <v/>
      </c>
    </row>
    <row r="572" spans="1:7" x14ac:dyDescent="0.25">
      <c r="A572" s="59" t="s">
        <v>3221</v>
      </c>
      <c r="B572" s="164" t="s">
        <v>609</v>
      </c>
      <c r="C572" s="738" t="s">
        <v>83</v>
      </c>
      <c r="D572" s="747" t="s">
        <v>83</v>
      </c>
      <c r="E572" s="65"/>
      <c r="F572" s="205" t="str">
        <f t="shared" si="28"/>
        <v/>
      </c>
      <c r="G572" s="205" t="str">
        <f t="shared" si="29"/>
        <v/>
      </c>
    </row>
    <row r="573" spans="1:7" x14ac:dyDescent="0.25">
      <c r="A573" s="59" t="s">
        <v>3222</v>
      </c>
      <c r="B573" s="164" t="s">
        <v>609</v>
      </c>
      <c r="C573" s="738" t="s">
        <v>83</v>
      </c>
      <c r="D573" s="747" t="s">
        <v>83</v>
      </c>
      <c r="E573" s="65"/>
      <c r="F573" s="205" t="str">
        <f t="shared" si="28"/>
        <v/>
      </c>
      <c r="G573" s="205" t="str">
        <f t="shared" si="29"/>
        <v/>
      </c>
    </row>
    <row r="574" spans="1:7" x14ac:dyDescent="0.25">
      <c r="A574" s="59" t="s">
        <v>3223</v>
      </c>
      <c r="B574" s="164" t="s">
        <v>609</v>
      </c>
      <c r="C574" s="738" t="s">
        <v>83</v>
      </c>
      <c r="D574" s="747" t="s">
        <v>83</v>
      </c>
      <c r="E574" s="65"/>
      <c r="F574" s="205" t="str">
        <f t="shared" si="28"/>
        <v/>
      </c>
      <c r="G574" s="205" t="str">
        <f t="shared" si="29"/>
        <v/>
      </c>
    </row>
    <row r="575" spans="1:7" x14ac:dyDescent="0.25">
      <c r="A575" s="59" t="s">
        <v>3224</v>
      </c>
      <c r="B575" s="164" t="s">
        <v>2325</v>
      </c>
      <c r="C575" s="738" t="s">
        <v>83</v>
      </c>
      <c r="D575" s="747" t="s">
        <v>83</v>
      </c>
      <c r="E575" s="65"/>
      <c r="F575" s="205" t="str">
        <f t="shared" si="28"/>
        <v/>
      </c>
      <c r="G575" s="205" t="str">
        <f t="shared" si="29"/>
        <v/>
      </c>
    </row>
    <row r="576" spans="1:7" x14ac:dyDescent="0.25">
      <c r="A576" s="59" t="s">
        <v>3225</v>
      </c>
      <c r="B576" s="76" t="s">
        <v>149</v>
      </c>
      <c r="C576" s="184">
        <f>SUM(C558:C575)</f>
        <v>0</v>
      </c>
      <c r="D576" s="185">
        <f>SUM(D558:D575)</f>
        <v>0</v>
      </c>
      <c r="E576" s="65"/>
      <c r="F576" s="176">
        <f>SUM(F558:F575)</f>
        <v>0</v>
      </c>
      <c r="G576" s="176">
        <f>SUM(G558:G575)</f>
        <v>0</v>
      </c>
    </row>
    <row r="577" spans="1:7" x14ac:dyDescent="0.25">
      <c r="A577" s="78"/>
      <c r="B577" s="78" t="s">
        <v>3226</v>
      </c>
      <c r="C577" s="78" t="s">
        <v>114</v>
      </c>
      <c r="D577" s="78" t="s">
        <v>2356</v>
      </c>
      <c r="E577" s="78"/>
      <c r="F577" s="78" t="s">
        <v>517</v>
      </c>
      <c r="G577" s="78" t="s">
        <v>2332</v>
      </c>
    </row>
    <row r="578" spans="1:7" x14ac:dyDescent="0.25">
      <c r="A578" s="59" t="s">
        <v>3227</v>
      </c>
      <c r="B578" s="76" t="s">
        <v>2354</v>
      </c>
      <c r="C578" s="743" t="s">
        <v>83</v>
      </c>
      <c r="D578" s="743" t="s">
        <v>83</v>
      </c>
      <c r="E578" s="65"/>
      <c r="F578" s="205" t="str">
        <f>IF($C$588=0,"",IF(C578="[for completion]","",IF(C578="","",C578/$C$588)))</f>
        <v/>
      </c>
      <c r="G578" s="205" t="str">
        <f>IF($D$588=0,"",IF(D578="[for completion]","",IF(D578="","",D578/$D$588)))</f>
        <v/>
      </c>
    </row>
    <row r="579" spans="1:7" x14ac:dyDescent="0.25">
      <c r="A579" s="59" t="s">
        <v>3228</v>
      </c>
      <c r="B579" s="76" t="s">
        <v>2352</v>
      </c>
      <c r="C579" s="743" t="s">
        <v>83</v>
      </c>
      <c r="D579" s="743" t="s">
        <v>83</v>
      </c>
      <c r="E579" s="65"/>
      <c r="F579" s="205" t="str">
        <f t="shared" ref="F579:F587" si="30">IF($C$588=0,"",IF(C579="[for completion]","",IF(C579="","",C579/$C$588)))</f>
        <v/>
      </c>
      <c r="G579" s="205" t="str">
        <f t="shared" ref="G579:G587" si="31">IF($D$588=0,"",IF(D579="[for completion]","",IF(D579="","",D579/$D$588)))</f>
        <v/>
      </c>
    </row>
    <row r="580" spans="1:7" x14ac:dyDescent="0.25">
      <c r="A580" s="59" t="s">
        <v>3229</v>
      </c>
      <c r="B580" s="76" t="s">
        <v>2350</v>
      </c>
      <c r="C580" s="743" t="s">
        <v>83</v>
      </c>
      <c r="D580" s="743" t="s">
        <v>83</v>
      </c>
      <c r="E580" s="65"/>
      <c r="F580" s="205" t="str">
        <f t="shared" si="30"/>
        <v/>
      </c>
      <c r="G580" s="205" t="str">
        <f t="shared" si="31"/>
        <v/>
      </c>
    </row>
    <row r="581" spans="1:7" x14ac:dyDescent="0.25">
      <c r="A581" s="59" t="s">
        <v>3230</v>
      </c>
      <c r="B581" s="76" t="s">
        <v>2348</v>
      </c>
      <c r="C581" s="743" t="s">
        <v>83</v>
      </c>
      <c r="D581" s="743" t="s">
        <v>83</v>
      </c>
      <c r="E581" s="65"/>
      <c r="F581" s="205" t="str">
        <f t="shared" si="30"/>
        <v/>
      </c>
      <c r="G581" s="205" t="str">
        <f t="shared" si="31"/>
        <v/>
      </c>
    </row>
    <row r="582" spans="1:7" x14ac:dyDescent="0.25">
      <c r="A582" s="59" t="s">
        <v>3231</v>
      </c>
      <c r="B582" s="76" t="s">
        <v>2346</v>
      </c>
      <c r="C582" s="743" t="s">
        <v>83</v>
      </c>
      <c r="D582" s="743" t="s">
        <v>83</v>
      </c>
      <c r="E582" s="65"/>
      <c r="F582" s="205" t="str">
        <f t="shared" si="30"/>
        <v/>
      </c>
      <c r="G582" s="205" t="str">
        <f t="shared" si="31"/>
        <v/>
      </c>
    </row>
    <row r="583" spans="1:7" x14ac:dyDescent="0.25">
      <c r="A583" s="59" t="s">
        <v>3232</v>
      </c>
      <c r="B583" s="76" t="s">
        <v>2344</v>
      </c>
      <c r="C583" s="743" t="s">
        <v>83</v>
      </c>
      <c r="D583" s="743" t="s">
        <v>83</v>
      </c>
      <c r="E583" s="65"/>
      <c r="F583" s="205" t="str">
        <f t="shared" si="30"/>
        <v/>
      </c>
      <c r="G583" s="205" t="str">
        <f t="shared" si="31"/>
        <v/>
      </c>
    </row>
    <row r="584" spans="1:7" x14ac:dyDescent="0.25">
      <c r="A584" s="59" t="s">
        <v>3233</v>
      </c>
      <c r="B584" s="76" t="s">
        <v>2342</v>
      </c>
      <c r="C584" s="743" t="s">
        <v>83</v>
      </c>
      <c r="D584" s="743" t="s">
        <v>83</v>
      </c>
      <c r="E584" s="65"/>
      <c r="F584" s="205" t="str">
        <f t="shared" si="30"/>
        <v/>
      </c>
      <c r="G584" s="205" t="str">
        <f t="shared" si="31"/>
        <v/>
      </c>
    </row>
    <row r="585" spans="1:7" x14ac:dyDescent="0.25">
      <c r="A585" s="59" t="s">
        <v>3234</v>
      </c>
      <c r="B585" s="76" t="s">
        <v>2340</v>
      </c>
      <c r="C585" s="743" t="s">
        <v>83</v>
      </c>
      <c r="D585" s="743" t="s">
        <v>83</v>
      </c>
      <c r="E585" s="65"/>
      <c r="F585" s="205" t="str">
        <f t="shared" si="30"/>
        <v/>
      </c>
      <c r="G585" s="205" t="str">
        <f t="shared" si="31"/>
        <v/>
      </c>
    </row>
    <row r="586" spans="1:7" x14ac:dyDescent="0.25">
      <c r="A586" s="59" t="s">
        <v>3235</v>
      </c>
      <c r="B586" s="76" t="s">
        <v>2338</v>
      </c>
      <c r="C586" s="743" t="s">
        <v>83</v>
      </c>
      <c r="D586" s="743" t="s">
        <v>83</v>
      </c>
      <c r="E586" s="65"/>
      <c r="F586" s="205" t="str">
        <f t="shared" si="30"/>
        <v/>
      </c>
      <c r="G586" s="205" t="str">
        <f t="shared" si="31"/>
        <v/>
      </c>
    </row>
    <row r="587" spans="1:7" x14ac:dyDescent="0.25">
      <c r="A587" s="59" t="s">
        <v>3236</v>
      </c>
      <c r="B587" s="76" t="s">
        <v>2325</v>
      </c>
      <c r="C587" s="743" t="s">
        <v>83</v>
      </c>
      <c r="D587" s="743" t="s">
        <v>83</v>
      </c>
      <c r="E587" s="65"/>
      <c r="F587" s="205" t="str">
        <f t="shared" si="30"/>
        <v/>
      </c>
      <c r="G587" s="205" t="str">
        <f t="shared" si="31"/>
        <v/>
      </c>
    </row>
    <row r="588" spans="1:7" x14ac:dyDescent="0.25">
      <c r="A588" s="59" t="s">
        <v>3237</v>
      </c>
      <c r="B588" s="76" t="s">
        <v>149</v>
      </c>
      <c r="C588" s="184">
        <f>SUM(C578:C587)</f>
        <v>0</v>
      </c>
      <c r="D588" s="185">
        <f>SUM(D578:D587)</f>
        <v>0</v>
      </c>
      <c r="E588" s="65"/>
      <c r="F588" s="176">
        <f>SUM(F578:F587)</f>
        <v>0</v>
      </c>
      <c r="G588" s="176">
        <f>SUM(G578:G587)</f>
        <v>0</v>
      </c>
    </row>
    <row r="590" spans="1:7" x14ac:dyDescent="0.25">
      <c r="A590" s="154"/>
      <c r="B590" s="154" t="s">
        <v>3238</v>
      </c>
      <c r="C590" s="154" t="s">
        <v>114</v>
      </c>
      <c r="D590" s="154" t="s">
        <v>2333</v>
      </c>
      <c r="E590" s="154"/>
      <c r="F590" s="154" t="s">
        <v>517</v>
      </c>
      <c r="G590" s="154" t="s">
        <v>2332</v>
      </c>
    </row>
    <row r="591" spans="1:7" x14ac:dyDescent="0.25">
      <c r="A591" s="59" t="s">
        <v>3239</v>
      </c>
      <c r="B591" s="688" t="s">
        <v>3240</v>
      </c>
      <c r="C591" s="743" t="s">
        <v>83</v>
      </c>
      <c r="D591" s="743" t="s">
        <v>83</v>
      </c>
      <c r="E591" s="702"/>
      <c r="F591" s="205" t="str">
        <f>IF($C$595=0,"",IF(C591="[for completion]","",IF(C591="","",C591/$C$595)))</f>
        <v/>
      </c>
      <c r="G591" s="205" t="str">
        <f>IF($D$595=0,"",IF(D591="[for completion]","",IF(D591="","",D591/$D$595)))</f>
        <v/>
      </c>
    </row>
    <row r="592" spans="1:7" x14ac:dyDescent="0.25">
      <c r="A592" s="59" t="s">
        <v>3241</v>
      </c>
      <c r="B592" s="721" t="s">
        <v>2553</v>
      </c>
      <c r="C592" s="743" t="s">
        <v>83</v>
      </c>
      <c r="D592" s="743" t="s">
        <v>83</v>
      </c>
      <c r="E592" s="702"/>
      <c r="F592" s="702"/>
      <c r="G592" s="205" t="str">
        <f t="shared" ref="G592:G594" si="32">IF($D$595=0,"",IF(D592="[for completion]","",IF(D592="","",D592/$D$595)))</f>
        <v/>
      </c>
    </row>
    <row r="593" spans="1:7" x14ac:dyDescent="0.25">
      <c r="A593" s="59" t="s">
        <v>3242</v>
      </c>
      <c r="B593" s="688" t="s">
        <v>1967</v>
      </c>
      <c r="C593" s="743" t="s">
        <v>83</v>
      </c>
      <c r="D593" s="743" t="s">
        <v>83</v>
      </c>
      <c r="E593" s="702"/>
      <c r="F593" s="702"/>
      <c r="G593" s="205" t="str">
        <f t="shared" si="32"/>
        <v/>
      </c>
    </row>
    <row r="594" spans="1:7" x14ac:dyDescent="0.25">
      <c r="A594" s="59" t="s">
        <v>3243</v>
      </c>
      <c r="B594" s="678" t="s">
        <v>2325</v>
      </c>
      <c r="C594" s="743" t="s">
        <v>83</v>
      </c>
      <c r="D594" s="743" t="s">
        <v>83</v>
      </c>
      <c r="E594" s="702"/>
      <c r="F594" s="702"/>
      <c r="G594" s="205" t="str">
        <f t="shared" si="32"/>
        <v/>
      </c>
    </row>
    <row r="595" spans="1:7" x14ac:dyDescent="0.25">
      <c r="A595" s="59" t="s">
        <v>3244</v>
      </c>
      <c r="B595" s="688" t="s">
        <v>149</v>
      </c>
      <c r="C595" s="184">
        <f>SUM(C591:C594)</f>
        <v>0</v>
      </c>
      <c r="D595" s="185">
        <f>SUM(D591:D594)</f>
        <v>0</v>
      </c>
      <c r="E595" s="702"/>
      <c r="F595" s="176">
        <f>SUM(F591:F594)</f>
        <v>0</v>
      </c>
      <c r="G595" s="176">
        <f>SUM(G591:G594)</f>
        <v>0</v>
      </c>
    </row>
    <row r="596" spans="1:7" x14ac:dyDescent="0.25">
      <c r="A596" s="59"/>
    </row>
  </sheetData>
  <sheetProtection formatColumns="0" formatRows="0" insertHyperlinks="0" sort="0" autoFilter="0" pivotTables="0"/>
  <protectedRanges>
    <protectedRange sqref="B520" name="Mortgage Assets III_1"/>
  </protectedRanges>
  <mergeCells count="8">
    <mergeCell ref="B14:C14"/>
    <mergeCell ref="B25:C25"/>
    <mergeCell ref="A1:B1"/>
    <mergeCell ref="B6:C6"/>
    <mergeCell ref="B7:C7"/>
    <mergeCell ref="B8:C8"/>
    <mergeCell ref="B9:C9"/>
    <mergeCell ref="B10:C10"/>
  </mergeCells>
  <hyperlinks>
    <hyperlink ref="B7" location="'F. Optional Sustainable data'!_Hlk506480454" display="1. Additional information on the residential mortgage stock"/>
    <hyperlink ref="B10" location="'F. Optional Sustainable data'!B153" display="3.  Additional information on the asset distribution"/>
    <hyperlink ref="B9" location="'F. Optional Sustainable data'!B59" tooltip="b59" display="2.  Additional information on the commercial mortgage stock"/>
    <hyperlink ref="B171" location="'2. Harmonised Glossary'!A9" display="Breakdown by Interest Rate"/>
    <hyperlink ref="B201" location="'2. Harmonised Glossary'!A14" display="Non-Performing Loans (NPLs)"/>
    <hyperlink ref="B240" location="'2. Harmonised Glossary'!A288" display="Loan to Value (LTV) Information - Un-indexed"/>
    <hyperlink ref="B262" location="'2. Harmonised Glossary'!A11" display="Loan to Value (LTV) Information - Indexed"/>
    <hyperlink ref="B8:C8" location="'F1. HTT Sustainable M data'!B26" display="2. Additional information on the sustainable section of the mortgage stock"/>
    <hyperlink ref="B9:C9" location="'F1. HTT Sustainable M data'!B211" tooltip="b59" display="2A. Sustainable Residential Cover Pool"/>
    <hyperlink ref="B10:C10" location="'F1. HTT Sustainable M data'!B401" display="2B. Commercial Cover Pool"/>
    <hyperlink ref="B484" location="'2. Harmonised Glossary'!A11" display="Loan to Value (LTV) Information - Indexed"/>
  </hyperlinks>
  <pageMargins left="0.7" right="0.7" top="0.75" bottom="0.75" header="0.3" footer="0.3"/>
  <pageSetup paperSize="9" scale="50" orientation="portrait" r:id="rId1"/>
  <headerFooter>
    <oddFooter>&amp;C&amp;1#&amp;"Calibri"&amp;10&amp;K000000PUBLIC</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zoomScale="55" zoomScaleNormal="55" workbookViewId="0">
      <selection activeCell="E30" sqref="E30"/>
    </sheetView>
  </sheetViews>
  <sheetFormatPr baseColWidth="10" defaultColWidth="9.140625" defaultRowHeight="15" x14ac:dyDescent="0.25"/>
  <cols>
    <col min="1" max="1" width="13.28515625" customWidth="1"/>
    <col min="2" max="2" width="59" customWidth="1"/>
    <col min="3" max="7" width="36.7109375" customWidth="1"/>
  </cols>
  <sheetData>
    <row r="1" spans="1:9" ht="45" customHeight="1" x14ac:dyDescent="0.25">
      <c r="A1" s="828" t="s">
        <v>1542</v>
      </c>
      <c r="B1" s="828"/>
    </row>
    <row r="2" spans="1:9" ht="31.5" x14ac:dyDescent="0.25">
      <c r="A2" s="668" t="s">
        <v>2222</v>
      </c>
      <c r="B2" s="668"/>
      <c r="C2" s="669"/>
      <c r="D2" s="669"/>
      <c r="E2" s="669"/>
      <c r="F2" s="670" t="s">
        <v>2269</v>
      </c>
      <c r="G2" s="671"/>
    </row>
    <row r="3" spans="1:9" x14ac:dyDescent="0.25">
      <c r="A3" s="669"/>
      <c r="B3" s="669"/>
      <c r="C3" s="669"/>
      <c r="D3" s="669"/>
      <c r="E3" s="669"/>
      <c r="F3" s="669"/>
      <c r="G3" s="669"/>
    </row>
    <row r="4" spans="1:9" ht="15.75" customHeight="1" thickBot="1" x14ac:dyDescent="0.3">
      <c r="A4" s="669"/>
      <c r="B4" s="669"/>
      <c r="C4" s="672"/>
      <c r="D4" s="669"/>
      <c r="E4" s="669"/>
      <c r="F4" s="669"/>
      <c r="G4" s="669"/>
    </row>
    <row r="5" spans="1:9" ht="60.75" customHeight="1" thickBot="1" x14ac:dyDescent="0.3">
      <c r="A5" s="673"/>
      <c r="B5" s="674" t="s">
        <v>71</v>
      </c>
      <c r="C5" s="675" t="s">
        <v>72</v>
      </c>
      <c r="D5" s="673"/>
      <c r="E5" s="829" t="s">
        <v>2223</v>
      </c>
      <c r="F5" s="830"/>
      <c r="G5" s="676" t="s">
        <v>2224</v>
      </c>
      <c r="H5" s="677"/>
    </row>
    <row r="6" spans="1:9" x14ac:dyDescent="0.25">
      <c r="A6" s="678"/>
      <c r="B6" s="678"/>
      <c r="C6" s="678"/>
      <c r="D6" s="678"/>
      <c r="F6" s="679"/>
      <c r="G6" s="679"/>
    </row>
    <row r="7" spans="1:9" ht="18.75" customHeight="1" x14ac:dyDescent="0.25">
      <c r="A7" s="680"/>
      <c r="B7" s="814" t="s">
        <v>2225</v>
      </c>
      <c r="C7" s="815"/>
      <c r="D7" s="681"/>
      <c r="E7" s="814" t="s">
        <v>2226</v>
      </c>
      <c r="F7" s="831"/>
      <c r="G7" s="831"/>
      <c r="H7" s="815"/>
    </row>
    <row r="8" spans="1:9" ht="18.75" customHeight="1" x14ac:dyDescent="0.25">
      <c r="A8" s="678"/>
      <c r="B8" s="832" t="s">
        <v>2227</v>
      </c>
      <c r="C8" s="833"/>
      <c r="D8" s="681"/>
      <c r="E8" s="834" t="s">
        <v>83</v>
      </c>
      <c r="F8" s="835"/>
      <c r="G8" s="835"/>
      <c r="H8" s="836"/>
    </row>
    <row r="9" spans="1:9" ht="18.75" customHeight="1" x14ac:dyDescent="0.25">
      <c r="A9" s="678"/>
      <c r="B9" s="832" t="s">
        <v>2228</v>
      </c>
      <c r="C9" s="833"/>
      <c r="D9" s="682"/>
      <c r="E9" s="834"/>
      <c r="F9" s="835"/>
      <c r="G9" s="835"/>
      <c r="H9" s="836"/>
      <c r="I9" s="677"/>
    </row>
    <row r="10" spans="1:9" x14ac:dyDescent="0.25">
      <c r="A10" s="683"/>
      <c r="B10" s="837"/>
      <c r="C10" s="837"/>
      <c r="D10" s="681"/>
      <c r="E10" s="834"/>
      <c r="F10" s="835"/>
      <c r="G10" s="835"/>
      <c r="H10" s="836"/>
      <c r="I10" s="677"/>
    </row>
    <row r="11" spans="1:9" ht="15.75" thickBot="1" x14ac:dyDescent="0.3">
      <c r="A11" s="683"/>
      <c r="B11" s="838"/>
      <c r="C11" s="839"/>
      <c r="D11" s="682"/>
      <c r="E11" s="834"/>
      <c r="F11" s="835"/>
      <c r="G11" s="835"/>
      <c r="H11" s="836"/>
      <c r="I11" s="677"/>
    </row>
    <row r="12" spans="1:9" x14ac:dyDescent="0.25">
      <c r="A12" s="678"/>
      <c r="B12" s="684"/>
      <c r="C12" s="678"/>
      <c r="D12" s="678"/>
      <c r="E12" s="834"/>
      <c r="F12" s="835"/>
      <c r="G12" s="835"/>
      <c r="H12" s="836"/>
      <c r="I12" s="677"/>
    </row>
    <row r="13" spans="1:9" ht="15.75" customHeight="1" thickBot="1" x14ac:dyDescent="0.3">
      <c r="A13" s="678"/>
      <c r="B13" s="684"/>
      <c r="C13" s="678"/>
      <c r="D13" s="678"/>
      <c r="E13" s="823" t="s">
        <v>2229</v>
      </c>
      <c r="F13" s="824"/>
      <c r="G13" s="825" t="s">
        <v>2262</v>
      </c>
      <c r="H13" s="826"/>
      <c r="I13" s="677"/>
    </row>
    <row r="14" spans="1:9" x14ac:dyDescent="0.25">
      <c r="A14" s="678"/>
      <c r="B14" s="684"/>
      <c r="C14" s="678"/>
      <c r="D14" s="678"/>
      <c r="E14" s="685"/>
      <c r="F14" s="685"/>
      <c r="G14" s="678"/>
      <c r="H14" s="686"/>
    </row>
    <row r="15" spans="1:9" ht="18.75" customHeight="1" x14ac:dyDescent="0.25">
      <c r="A15" s="726"/>
      <c r="B15" s="827" t="s">
        <v>2230</v>
      </c>
      <c r="C15" s="827"/>
      <c r="D15" s="827"/>
      <c r="E15" s="726"/>
      <c r="F15" s="726"/>
      <c r="G15" s="726"/>
      <c r="H15" s="726"/>
    </row>
    <row r="16" spans="1:9" x14ac:dyDescent="0.25">
      <c r="A16" s="687"/>
      <c r="B16" s="687" t="s">
        <v>2231</v>
      </c>
      <c r="C16" s="687" t="s">
        <v>114</v>
      </c>
      <c r="D16" s="687" t="s">
        <v>2182</v>
      </c>
      <c r="E16" s="687"/>
      <c r="F16" s="687" t="s">
        <v>2232</v>
      </c>
      <c r="G16" s="687" t="s">
        <v>2233</v>
      </c>
      <c r="H16" s="687"/>
    </row>
    <row r="17" spans="1:8" x14ac:dyDescent="0.25">
      <c r="A17" s="678" t="s">
        <v>2234</v>
      </c>
      <c r="B17" s="688" t="s">
        <v>2235</v>
      </c>
      <c r="C17" s="689">
        <f>COVID19_NOMINAL/1000000</f>
        <v>0</v>
      </c>
      <c r="D17" s="689">
        <f>COVID19_NBE_PRETS</f>
        <v>0</v>
      </c>
      <c r="F17" s="690">
        <f>IF(OR('B1. HTT Mortgage Assets'!$C$15=0,C17="[For completion]"),"",C17/'B1. HTT Mortgage Assets'!$C$15)</f>
        <v>0</v>
      </c>
      <c r="G17" s="690">
        <f>IF(OR('B1. HTT Mortgage Assets'!$F$28=0,D17="[For completion]"),"",D17/'B1. HTT Mortgage Assets'!$F$28)</f>
        <v>0</v>
      </c>
    </row>
    <row r="18" spans="1:8" x14ac:dyDescent="0.25">
      <c r="A18" s="688" t="s">
        <v>2236</v>
      </c>
      <c r="B18" s="691"/>
      <c r="C18" s="688"/>
      <c r="D18" s="688"/>
      <c r="F18" s="688"/>
      <c r="G18" s="688"/>
    </row>
    <row r="19" spans="1:8" x14ac:dyDescent="0.25">
      <c r="A19" s="688" t="s">
        <v>2237</v>
      </c>
      <c r="B19" s="688"/>
      <c r="C19" s="688"/>
      <c r="D19" s="688"/>
      <c r="F19" s="688"/>
      <c r="G19" s="688"/>
    </row>
    <row r="20" spans="1:8" ht="18.75" customHeight="1" x14ac:dyDescent="0.25">
      <c r="A20" s="726"/>
      <c r="B20" s="827" t="s">
        <v>2228</v>
      </c>
      <c r="C20" s="827"/>
      <c r="D20" s="827"/>
      <c r="E20" s="726"/>
      <c r="F20" s="726"/>
      <c r="G20" s="726"/>
      <c r="H20" s="726"/>
    </row>
    <row r="21" spans="1:8" x14ac:dyDescent="0.25">
      <c r="A21" s="687"/>
      <c r="B21" s="687" t="s">
        <v>2238</v>
      </c>
      <c r="C21" s="687" t="s">
        <v>2239</v>
      </c>
      <c r="D21" s="687" t="s">
        <v>2240</v>
      </c>
      <c r="E21" s="687" t="s">
        <v>2241</v>
      </c>
      <c r="F21" s="687" t="s">
        <v>2242</v>
      </c>
      <c r="G21" s="687" t="s">
        <v>2243</v>
      </c>
      <c r="H21" s="687" t="s">
        <v>2244</v>
      </c>
    </row>
    <row r="22" spans="1:8" ht="15" customHeight="1" x14ac:dyDescent="0.25">
      <c r="A22" s="692"/>
      <c r="B22" s="693" t="s">
        <v>2245</v>
      </c>
      <c r="C22" s="693"/>
      <c r="D22" s="692"/>
      <c r="E22" s="692"/>
      <c r="F22" s="692"/>
      <c r="G22" s="692"/>
      <c r="H22" s="692"/>
    </row>
    <row r="23" spans="1:8" x14ac:dyDescent="0.25">
      <c r="A23" s="678" t="s">
        <v>2246</v>
      </c>
      <c r="B23" s="678" t="s">
        <v>2247</v>
      </c>
      <c r="C23" s="694">
        <v>0</v>
      </c>
      <c r="D23" s="694">
        <v>0</v>
      </c>
      <c r="E23" s="694">
        <v>0</v>
      </c>
      <c r="F23" s="694">
        <v>0</v>
      </c>
      <c r="G23" s="694">
        <v>0</v>
      </c>
      <c r="H23" s="695">
        <f>SUM(C23:G23)</f>
        <v>0</v>
      </c>
    </row>
    <row r="24" spans="1:8" x14ac:dyDescent="0.25">
      <c r="A24" s="678" t="s">
        <v>2248</v>
      </c>
      <c r="B24" s="678" t="s">
        <v>2249</v>
      </c>
      <c r="C24" s="694">
        <v>0</v>
      </c>
      <c r="D24" s="694">
        <v>0</v>
      </c>
      <c r="E24" s="694">
        <v>0</v>
      </c>
      <c r="F24" s="694">
        <v>0</v>
      </c>
      <c r="G24" s="694">
        <v>0</v>
      </c>
      <c r="H24" s="695">
        <f t="shared" ref="H24:H25" si="0">SUM(C24:G24)</f>
        <v>0</v>
      </c>
    </row>
    <row r="25" spans="1:8" x14ac:dyDescent="0.25">
      <c r="A25" s="678" t="s">
        <v>2250</v>
      </c>
      <c r="B25" s="678" t="s">
        <v>1967</v>
      </c>
      <c r="C25" s="694">
        <v>0</v>
      </c>
      <c r="D25" s="694">
        <v>0</v>
      </c>
      <c r="E25" s="694">
        <v>0</v>
      </c>
      <c r="F25" s="694">
        <v>0</v>
      </c>
      <c r="G25" s="694">
        <v>0</v>
      </c>
      <c r="H25" s="695">
        <f t="shared" si="0"/>
        <v>0</v>
      </c>
    </row>
    <row r="26" spans="1:8" x14ac:dyDescent="0.25">
      <c r="A26" s="678" t="s">
        <v>2251</v>
      </c>
      <c r="B26" s="678" t="s">
        <v>2252</v>
      </c>
      <c r="C26" s="696">
        <f>SUM(C23:C25)</f>
        <v>0</v>
      </c>
      <c r="D26" s="696">
        <f>SUM(D23:D25)</f>
        <v>0</v>
      </c>
      <c r="E26" s="696">
        <f t="shared" ref="E26:H26" si="1">SUM(E23:E25)</f>
        <v>0</v>
      </c>
      <c r="F26" s="696">
        <f t="shared" si="1"/>
        <v>0</v>
      </c>
      <c r="G26" s="696">
        <f t="shared" si="1"/>
        <v>0</v>
      </c>
      <c r="H26" s="696">
        <f t="shared" si="1"/>
        <v>0</v>
      </c>
    </row>
    <row r="27" spans="1:8" x14ac:dyDescent="0.25">
      <c r="A27" s="678" t="s">
        <v>2253</v>
      </c>
      <c r="B27" s="697" t="s">
        <v>2254</v>
      </c>
      <c r="C27" s="694"/>
      <c r="D27" s="694"/>
      <c r="E27" s="694"/>
      <c r="F27" s="694"/>
      <c r="G27" s="694"/>
      <c r="H27" s="690">
        <f>IF(SUM(C27:G27)="","",SUM(C27:G27))</f>
        <v>0</v>
      </c>
    </row>
    <row r="28" spans="1:8" x14ac:dyDescent="0.25">
      <c r="A28" s="678" t="s">
        <v>2255</v>
      </c>
      <c r="B28" s="697" t="s">
        <v>2254</v>
      </c>
      <c r="C28" s="694"/>
      <c r="D28" s="694"/>
      <c r="E28" s="694"/>
      <c r="F28" s="694"/>
      <c r="G28" s="694"/>
      <c r="H28" s="695">
        <f t="shared" ref="H28:H30" si="2">IF(SUM(C28:G28)="","",SUM(C28:G28))</f>
        <v>0</v>
      </c>
    </row>
    <row r="29" spans="1:8" x14ac:dyDescent="0.25">
      <c r="A29" s="678" t="s">
        <v>2256</v>
      </c>
      <c r="B29" s="697" t="s">
        <v>2254</v>
      </c>
      <c r="C29" s="694"/>
      <c r="D29" s="694"/>
      <c r="E29" s="694"/>
      <c r="F29" s="694"/>
      <c r="G29" s="694"/>
      <c r="H29" s="695">
        <f t="shared" si="2"/>
        <v>0</v>
      </c>
    </row>
    <row r="30" spans="1:8" x14ac:dyDescent="0.25">
      <c r="A30" s="678" t="s">
        <v>2257</v>
      </c>
      <c r="B30" s="697" t="s">
        <v>2254</v>
      </c>
      <c r="C30" s="694"/>
      <c r="D30" s="694"/>
      <c r="E30" s="694"/>
      <c r="F30" s="694"/>
      <c r="G30" s="694"/>
      <c r="H30" s="695">
        <f t="shared" si="2"/>
        <v>0</v>
      </c>
    </row>
    <row r="31" spans="1:8" x14ac:dyDescent="0.25">
      <c r="A31" s="678"/>
      <c r="B31" s="697"/>
      <c r="C31" s="698"/>
      <c r="D31" s="689"/>
      <c r="E31" s="689"/>
      <c r="F31" s="699"/>
      <c r="G31" s="700"/>
    </row>
    <row r="32" spans="1:8" x14ac:dyDescent="0.25">
      <c r="A32" s="678"/>
      <c r="B32" s="697"/>
      <c r="C32" s="701"/>
      <c r="D32" s="678"/>
      <c r="E32" s="678"/>
      <c r="F32" s="690"/>
      <c r="G32" s="702"/>
    </row>
    <row r="33" spans="1:7" x14ac:dyDescent="0.25">
      <c r="A33" s="678"/>
      <c r="B33" s="697"/>
      <c r="C33" s="701"/>
      <c r="D33" s="678"/>
      <c r="E33" s="678"/>
      <c r="F33" s="690"/>
      <c r="G33" s="702"/>
    </row>
    <row r="34" spans="1:7" x14ac:dyDescent="0.25">
      <c r="A34" s="678"/>
      <c r="B34" s="697"/>
      <c r="C34" s="701"/>
      <c r="D34" s="678"/>
      <c r="E34" s="678"/>
      <c r="F34" s="690"/>
      <c r="G34" s="702"/>
    </row>
    <row r="35" spans="1:7" x14ac:dyDescent="0.25">
      <c r="A35" s="678"/>
      <c r="B35" s="697"/>
      <c r="C35" s="701"/>
      <c r="D35" s="678"/>
      <c r="F35" s="690"/>
      <c r="G35" s="702"/>
    </row>
    <row r="36" spans="1:7" x14ac:dyDescent="0.25">
      <c r="A36" s="678"/>
      <c r="B36" s="678"/>
      <c r="C36" s="703"/>
      <c r="D36" s="703"/>
      <c r="E36" s="703"/>
      <c r="F36" s="703"/>
      <c r="G36" s="688"/>
    </row>
    <row r="37" spans="1:7" x14ac:dyDescent="0.25">
      <c r="A37" s="678"/>
      <c r="B37" s="678"/>
      <c r="C37" s="703"/>
      <c r="D37" s="703"/>
      <c r="E37" s="703"/>
      <c r="F37" s="703"/>
      <c r="G37" s="688"/>
    </row>
    <row r="38" spans="1:7" x14ac:dyDescent="0.25">
      <c r="A38" s="678"/>
      <c r="B38" s="678"/>
      <c r="C38" s="703"/>
      <c r="D38" s="703"/>
      <c r="E38" s="703"/>
      <c r="F38" s="703"/>
      <c r="G38" s="688"/>
    </row>
    <row r="39" spans="1:7" x14ac:dyDescent="0.25">
      <c r="A39" s="678"/>
      <c r="B39" s="678"/>
      <c r="C39" s="703"/>
      <c r="D39" s="703"/>
      <c r="E39" s="703"/>
      <c r="F39" s="703"/>
      <c r="G39" s="688"/>
    </row>
    <row r="40" spans="1:7" x14ac:dyDescent="0.25">
      <c r="A40" s="678"/>
      <c r="B40" s="678"/>
      <c r="C40" s="703"/>
      <c r="D40" s="703"/>
      <c r="E40" s="703"/>
      <c r="F40" s="703"/>
      <c r="G40" s="688"/>
    </row>
    <row r="41" spans="1:7" x14ac:dyDescent="0.25">
      <c r="A41" s="678"/>
      <c r="B41" s="678"/>
      <c r="C41" s="703"/>
      <c r="D41" s="703"/>
      <c r="E41" s="703"/>
      <c r="F41" s="703"/>
      <c r="G41" s="688"/>
    </row>
    <row r="42" spans="1:7" x14ac:dyDescent="0.25">
      <c r="A42" s="678"/>
      <c r="B42" s="678"/>
      <c r="C42" s="703"/>
      <c r="D42" s="703"/>
      <c r="E42" s="703"/>
      <c r="F42" s="703"/>
      <c r="G42" s="688"/>
    </row>
    <row r="43" spans="1:7" x14ac:dyDescent="0.25">
      <c r="A43" s="678"/>
      <c r="B43" s="678"/>
      <c r="C43" s="703"/>
      <c r="D43" s="703"/>
      <c r="E43" s="703"/>
      <c r="F43" s="703"/>
      <c r="G43" s="688"/>
    </row>
    <row r="44" spans="1:7" x14ac:dyDescent="0.25">
      <c r="A44" s="678"/>
      <c r="B44" s="678"/>
      <c r="C44" s="703"/>
      <c r="D44" s="703"/>
      <c r="E44" s="703"/>
      <c r="F44" s="703"/>
      <c r="G44" s="688"/>
    </row>
    <row r="45" spans="1:7" x14ac:dyDescent="0.25">
      <c r="A45" s="678"/>
      <c r="B45" s="678"/>
      <c r="C45" s="703"/>
      <c r="D45" s="703"/>
      <c r="E45" s="703"/>
      <c r="F45" s="703"/>
      <c r="G45" s="688"/>
    </row>
    <row r="46" spans="1:7" x14ac:dyDescent="0.25">
      <c r="A46" s="678"/>
      <c r="B46" s="678"/>
      <c r="C46" s="703"/>
      <c r="D46" s="703"/>
      <c r="E46" s="703"/>
      <c r="F46" s="703"/>
      <c r="G46" s="688"/>
    </row>
    <row r="47" spans="1:7" x14ac:dyDescent="0.25">
      <c r="A47" s="678"/>
      <c r="B47" s="678"/>
      <c r="C47" s="703"/>
      <c r="D47" s="703"/>
      <c r="E47" s="703"/>
      <c r="F47" s="703"/>
      <c r="G47" s="688"/>
    </row>
    <row r="48" spans="1:7" x14ac:dyDescent="0.25">
      <c r="A48" s="678"/>
      <c r="B48" s="678"/>
      <c r="C48" s="703"/>
      <c r="D48" s="703"/>
      <c r="E48" s="703"/>
      <c r="F48" s="703"/>
      <c r="G48" s="688"/>
    </row>
    <row r="49" spans="1:7" x14ac:dyDescent="0.25">
      <c r="A49" s="678"/>
      <c r="B49" s="678"/>
      <c r="C49" s="703"/>
      <c r="D49" s="703"/>
      <c r="E49" s="703"/>
      <c r="F49" s="703"/>
      <c r="G49" s="688"/>
    </row>
    <row r="50" spans="1:7" x14ac:dyDescent="0.25">
      <c r="A50" s="678"/>
      <c r="B50" s="678"/>
      <c r="C50" s="703"/>
      <c r="D50" s="703"/>
      <c r="E50" s="703"/>
      <c r="F50" s="703"/>
      <c r="G50" s="688"/>
    </row>
    <row r="51" spans="1:7" x14ac:dyDescent="0.25">
      <c r="A51" s="678"/>
      <c r="B51" s="678"/>
      <c r="C51" s="703"/>
      <c r="D51" s="703"/>
      <c r="E51" s="703"/>
      <c r="F51" s="703"/>
      <c r="G51" s="688"/>
    </row>
    <row r="52" spans="1:7" x14ac:dyDescent="0.25">
      <c r="A52" s="678"/>
      <c r="B52" s="678"/>
      <c r="C52" s="703"/>
      <c r="D52" s="703"/>
      <c r="E52" s="703"/>
      <c r="F52" s="703"/>
      <c r="G52" s="688"/>
    </row>
    <row r="53" spans="1:7" x14ac:dyDescent="0.25">
      <c r="A53" s="678"/>
      <c r="B53" s="678"/>
      <c r="C53" s="703"/>
      <c r="D53" s="703"/>
      <c r="E53" s="703"/>
      <c r="F53" s="703"/>
      <c r="G53" s="688"/>
    </row>
    <row r="54" spans="1:7" x14ac:dyDescent="0.25">
      <c r="A54" s="678"/>
      <c r="B54" s="678"/>
      <c r="C54" s="703"/>
      <c r="D54" s="703"/>
      <c r="E54" s="703"/>
      <c r="F54" s="703"/>
      <c r="G54" s="688"/>
    </row>
    <row r="55" spans="1:7" x14ac:dyDescent="0.25">
      <c r="A55" s="678"/>
      <c r="B55" s="678"/>
      <c r="C55" s="703"/>
      <c r="D55" s="703"/>
      <c r="E55" s="703"/>
      <c r="F55" s="703"/>
      <c r="G55" s="688"/>
    </row>
    <row r="56" spans="1:7" x14ac:dyDescent="0.25">
      <c r="A56" s="678"/>
      <c r="B56" s="678"/>
      <c r="C56" s="703"/>
      <c r="D56" s="703"/>
      <c r="E56" s="703"/>
      <c r="F56" s="703"/>
      <c r="G56" s="688"/>
    </row>
    <row r="57" spans="1:7" x14ac:dyDescent="0.25">
      <c r="A57" s="678"/>
      <c r="B57" s="678"/>
      <c r="C57" s="703"/>
      <c r="D57" s="703"/>
      <c r="E57" s="703"/>
      <c r="F57" s="703"/>
      <c r="G57" s="688"/>
    </row>
    <row r="58" spans="1:7" x14ac:dyDescent="0.25">
      <c r="A58" s="678"/>
      <c r="B58" s="678"/>
      <c r="C58" s="703"/>
      <c r="D58" s="703"/>
      <c r="E58" s="703"/>
      <c r="F58" s="703"/>
      <c r="G58" s="688"/>
    </row>
    <row r="59" spans="1:7" x14ac:dyDescent="0.25">
      <c r="A59" s="678"/>
      <c r="B59" s="678"/>
      <c r="C59" s="703"/>
      <c r="D59" s="703"/>
      <c r="E59" s="703"/>
      <c r="F59" s="703"/>
      <c r="G59" s="688"/>
    </row>
    <row r="60" spans="1:7" x14ac:dyDescent="0.25">
      <c r="A60" s="678"/>
      <c r="B60" s="678"/>
      <c r="C60" s="703"/>
      <c r="D60" s="703"/>
      <c r="E60" s="703"/>
      <c r="F60" s="703"/>
      <c r="G60" s="688"/>
    </row>
    <row r="61" spans="1:7" x14ac:dyDescent="0.25">
      <c r="A61" s="678"/>
      <c r="B61" s="678"/>
      <c r="C61" s="703"/>
      <c r="D61" s="703"/>
      <c r="E61" s="703"/>
      <c r="F61" s="703"/>
      <c r="G61" s="688"/>
    </row>
    <row r="62" spans="1:7" x14ac:dyDescent="0.25">
      <c r="A62" s="678"/>
      <c r="B62" s="678"/>
      <c r="C62" s="703"/>
      <c r="D62" s="703"/>
      <c r="E62" s="703"/>
      <c r="F62" s="703"/>
      <c r="G62" s="688"/>
    </row>
    <row r="63" spans="1:7" x14ac:dyDescent="0.25">
      <c r="A63" s="678"/>
      <c r="B63" s="704"/>
      <c r="C63" s="705"/>
      <c r="D63" s="705"/>
      <c r="E63" s="703"/>
      <c r="F63" s="705"/>
      <c r="G63" s="688"/>
    </row>
    <row r="64" spans="1:7" x14ac:dyDescent="0.25">
      <c r="A64" s="678"/>
      <c r="B64" s="678"/>
      <c r="C64" s="703"/>
      <c r="D64" s="703"/>
      <c r="E64" s="703"/>
      <c r="F64" s="703"/>
      <c r="G64" s="688"/>
    </row>
    <row r="65" spans="1:7" x14ac:dyDescent="0.25">
      <c r="A65" s="678"/>
      <c r="B65" s="678"/>
      <c r="C65" s="703"/>
      <c r="D65" s="703"/>
      <c r="E65" s="703"/>
      <c r="F65" s="703"/>
      <c r="G65" s="688"/>
    </row>
    <row r="66" spans="1:7" x14ac:dyDescent="0.25">
      <c r="A66" s="678"/>
      <c r="B66" s="678"/>
      <c r="C66" s="703"/>
      <c r="D66" s="703"/>
      <c r="E66" s="703"/>
      <c r="F66" s="703"/>
      <c r="G66" s="688"/>
    </row>
    <row r="67" spans="1:7" x14ac:dyDescent="0.25">
      <c r="A67" s="678"/>
      <c r="B67" s="704"/>
      <c r="C67" s="705"/>
      <c r="D67" s="705"/>
      <c r="E67" s="703"/>
      <c r="F67" s="705"/>
      <c r="G67" s="688"/>
    </row>
    <row r="68" spans="1:7" x14ac:dyDescent="0.25">
      <c r="A68" s="678"/>
      <c r="B68" s="688"/>
      <c r="C68" s="703"/>
      <c r="D68" s="703"/>
      <c r="E68" s="703"/>
      <c r="F68" s="703"/>
      <c r="G68" s="688"/>
    </row>
    <row r="69" spans="1:7" x14ac:dyDescent="0.25">
      <c r="A69" s="678"/>
      <c r="B69" s="678"/>
      <c r="C69" s="703"/>
      <c r="D69" s="703"/>
      <c r="E69" s="703"/>
      <c r="F69" s="703"/>
      <c r="G69" s="688"/>
    </row>
    <row r="70" spans="1:7" x14ac:dyDescent="0.25">
      <c r="A70" s="678"/>
      <c r="B70" s="688"/>
      <c r="C70" s="703"/>
      <c r="D70" s="703"/>
      <c r="E70" s="703"/>
      <c r="F70" s="703"/>
      <c r="G70" s="688"/>
    </row>
    <row r="71" spans="1:7" x14ac:dyDescent="0.25">
      <c r="A71" s="678"/>
      <c r="B71" s="688"/>
      <c r="C71" s="703"/>
      <c r="D71" s="703"/>
      <c r="E71" s="703"/>
      <c r="F71" s="703"/>
      <c r="G71" s="688"/>
    </row>
    <row r="72" spans="1:7" x14ac:dyDescent="0.25">
      <c r="A72" s="678"/>
      <c r="B72" s="688"/>
      <c r="C72" s="703"/>
      <c r="D72" s="703"/>
      <c r="E72" s="703"/>
      <c r="F72" s="703"/>
      <c r="G72" s="688"/>
    </row>
    <row r="73" spans="1:7" x14ac:dyDescent="0.25">
      <c r="A73" s="678"/>
      <c r="B73" s="688"/>
      <c r="C73" s="703"/>
      <c r="D73" s="703"/>
      <c r="E73" s="703"/>
      <c r="F73" s="703"/>
      <c r="G73" s="688"/>
    </row>
    <row r="74" spans="1:7" x14ac:dyDescent="0.25">
      <c r="A74" s="678"/>
      <c r="B74" s="688"/>
      <c r="C74" s="703"/>
      <c r="D74" s="703"/>
      <c r="E74" s="703"/>
      <c r="F74" s="703"/>
      <c r="G74" s="688"/>
    </row>
    <row r="75" spans="1:7" x14ac:dyDescent="0.25">
      <c r="A75" s="678"/>
      <c r="B75" s="688"/>
      <c r="C75" s="703"/>
      <c r="D75" s="703"/>
      <c r="E75" s="703"/>
      <c r="F75" s="703"/>
      <c r="G75" s="688"/>
    </row>
    <row r="76" spans="1:7" x14ac:dyDescent="0.25">
      <c r="A76" s="678"/>
      <c r="B76" s="688"/>
      <c r="C76" s="703"/>
      <c r="D76" s="703"/>
      <c r="E76" s="703"/>
      <c r="F76" s="703"/>
      <c r="G76" s="688"/>
    </row>
    <row r="77" spans="1:7" x14ac:dyDescent="0.25">
      <c r="A77" s="678"/>
      <c r="B77" s="688"/>
      <c r="C77" s="703"/>
      <c r="D77" s="703"/>
      <c r="E77" s="703"/>
      <c r="F77" s="703"/>
      <c r="G77" s="688"/>
    </row>
    <row r="78" spans="1:7" x14ac:dyDescent="0.25">
      <c r="A78" s="678"/>
      <c r="B78" s="688"/>
      <c r="C78" s="703"/>
      <c r="D78" s="703"/>
      <c r="E78" s="703"/>
      <c r="F78" s="703"/>
      <c r="G78" s="688"/>
    </row>
    <row r="79" spans="1:7" x14ac:dyDescent="0.25">
      <c r="A79" s="678"/>
      <c r="B79" s="697"/>
      <c r="C79" s="703"/>
      <c r="D79" s="703"/>
      <c r="E79" s="703"/>
      <c r="F79" s="703"/>
      <c r="G79" s="688"/>
    </row>
    <row r="80" spans="1:7" x14ac:dyDescent="0.25">
      <c r="A80" s="678"/>
      <c r="B80" s="697"/>
      <c r="C80" s="703"/>
      <c r="D80" s="703"/>
      <c r="E80" s="703"/>
      <c r="F80" s="703"/>
      <c r="G80" s="688"/>
    </row>
    <row r="81" spans="1:7" x14ac:dyDescent="0.25">
      <c r="A81" s="678"/>
      <c r="B81" s="697"/>
      <c r="C81" s="703"/>
      <c r="D81" s="703"/>
      <c r="E81" s="703"/>
      <c r="F81" s="703"/>
      <c r="G81" s="688"/>
    </row>
    <row r="82" spans="1:7" x14ac:dyDescent="0.25">
      <c r="A82" s="678"/>
      <c r="B82" s="697"/>
      <c r="C82" s="703"/>
      <c r="D82" s="703"/>
      <c r="E82" s="703"/>
      <c r="F82" s="703"/>
      <c r="G82" s="688"/>
    </row>
    <row r="83" spans="1:7" x14ac:dyDescent="0.25">
      <c r="A83" s="678"/>
      <c r="B83" s="697"/>
      <c r="C83" s="703"/>
      <c r="D83" s="703"/>
      <c r="E83" s="703"/>
      <c r="F83" s="703"/>
      <c r="G83" s="688"/>
    </row>
    <row r="84" spans="1:7" x14ac:dyDescent="0.25">
      <c r="A84" s="678"/>
      <c r="B84" s="697"/>
      <c r="C84" s="703"/>
      <c r="D84" s="703"/>
      <c r="E84" s="703"/>
      <c r="F84" s="703"/>
      <c r="G84" s="688"/>
    </row>
    <row r="85" spans="1:7" x14ac:dyDescent="0.25">
      <c r="A85" s="678"/>
      <c r="B85" s="697"/>
      <c r="C85" s="703"/>
      <c r="D85" s="703"/>
      <c r="E85" s="703"/>
      <c r="F85" s="703"/>
      <c r="G85" s="688"/>
    </row>
    <row r="86" spans="1:7" x14ac:dyDescent="0.25">
      <c r="A86" s="678"/>
      <c r="B86" s="697"/>
      <c r="C86" s="703"/>
      <c r="D86" s="703"/>
      <c r="E86" s="703"/>
      <c r="F86" s="703"/>
      <c r="G86" s="688"/>
    </row>
    <row r="87" spans="1:7" x14ac:dyDescent="0.25">
      <c r="A87" s="678"/>
      <c r="B87" s="697"/>
      <c r="C87" s="703"/>
      <c r="D87" s="703"/>
      <c r="E87" s="703"/>
      <c r="F87" s="703"/>
      <c r="G87" s="688"/>
    </row>
    <row r="88" spans="1:7" x14ac:dyDescent="0.25">
      <c r="A88" s="678"/>
      <c r="B88" s="697"/>
      <c r="C88" s="703"/>
      <c r="D88" s="703"/>
      <c r="E88" s="703"/>
      <c r="F88" s="703"/>
      <c r="G88" s="688"/>
    </row>
    <row r="89" spans="1:7" x14ac:dyDescent="0.25">
      <c r="A89" s="687"/>
      <c r="B89" s="687"/>
      <c r="C89" s="687"/>
      <c r="D89" s="687"/>
      <c r="E89" s="687"/>
      <c r="F89" s="687"/>
      <c r="G89" s="687"/>
    </row>
    <row r="90" spans="1:7" x14ac:dyDescent="0.25">
      <c r="A90" s="678"/>
      <c r="B90" s="688"/>
      <c r="C90" s="703"/>
      <c r="D90" s="703"/>
      <c r="E90" s="703"/>
      <c r="F90" s="703"/>
      <c r="G90" s="688"/>
    </row>
    <row r="91" spans="1:7" x14ac:dyDescent="0.25">
      <c r="A91" s="678"/>
      <c r="B91" s="688"/>
      <c r="C91" s="703"/>
      <c r="D91" s="703"/>
      <c r="E91" s="703"/>
      <c r="F91" s="703"/>
      <c r="G91" s="688"/>
    </row>
    <row r="92" spans="1:7" x14ac:dyDescent="0.25">
      <c r="A92" s="678"/>
      <c r="B92" s="688"/>
      <c r="C92" s="703"/>
      <c r="D92" s="703"/>
      <c r="E92" s="703"/>
      <c r="F92" s="703"/>
      <c r="G92" s="688"/>
    </row>
    <row r="93" spans="1:7" x14ac:dyDescent="0.25">
      <c r="A93" s="678"/>
      <c r="B93" s="688"/>
      <c r="C93" s="703"/>
      <c r="D93" s="703"/>
      <c r="E93" s="703"/>
      <c r="F93" s="703"/>
      <c r="G93" s="688"/>
    </row>
    <row r="94" spans="1:7" x14ac:dyDescent="0.25">
      <c r="A94" s="678"/>
      <c r="B94" s="688"/>
      <c r="C94" s="703"/>
      <c r="D94" s="703"/>
      <c r="E94" s="703"/>
      <c r="F94" s="703"/>
      <c r="G94" s="688"/>
    </row>
    <row r="95" spans="1:7" x14ac:dyDescent="0.25">
      <c r="A95" s="678"/>
      <c r="B95" s="688"/>
      <c r="C95" s="703"/>
      <c r="D95" s="703"/>
      <c r="E95" s="703"/>
      <c r="F95" s="703"/>
      <c r="G95" s="688"/>
    </row>
    <row r="96" spans="1:7" x14ac:dyDescent="0.25">
      <c r="A96" s="678"/>
      <c r="B96" s="688"/>
      <c r="C96" s="703"/>
      <c r="D96" s="703"/>
      <c r="E96" s="703"/>
      <c r="F96" s="703"/>
      <c r="G96" s="688"/>
    </row>
    <row r="97" spans="1:7" x14ac:dyDescent="0.25">
      <c r="A97" s="678"/>
      <c r="B97" s="688"/>
      <c r="C97" s="703"/>
      <c r="D97" s="703"/>
      <c r="E97" s="703"/>
      <c r="F97" s="703"/>
      <c r="G97" s="688"/>
    </row>
    <row r="98" spans="1:7" x14ac:dyDescent="0.25">
      <c r="A98" s="678"/>
      <c r="B98" s="688"/>
      <c r="C98" s="703"/>
      <c r="D98" s="703"/>
      <c r="E98" s="703"/>
      <c r="F98" s="703"/>
      <c r="G98" s="688"/>
    </row>
    <row r="99" spans="1:7" x14ac:dyDescent="0.25">
      <c r="A99" s="678"/>
      <c r="B99" s="688"/>
      <c r="C99" s="703"/>
      <c r="D99" s="703"/>
      <c r="E99" s="703"/>
      <c r="F99" s="703"/>
      <c r="G99" s="688"/>
    </row>
    <row r="100" spans="1:7" x14ac:dyDescent="0.25">
      <c r="A100" s="678"/>
      <c r="B100" s="688"/>
      <c r="C100" s="703"/>
      <c r="D100" s="703"/>
      <c r="E100" s="703"/>
      <c r="F100" s="703"/>
      <c r="G100" s="688"/>
    </row>
    <row r="101" spans="1:7" x14ac:dyDescent="0.25">
      <c r="A101" s="678"/>
      <c r="B101" s="688"/>
      <c r="C101" s="703"/>
      <c r="D101" s="703"/>
      <c r="E101" s="703"/>
      <c r="F101" s="703"/>
      <c r="G101" s="688"/>
    </row>
    <row r="102" spans="1:7" x14ac:dyDescent="0.25">
      <c r="A102" s="678"/>
      <c r="B102" s="688"/>
      <c r="C102" s="703"/>
      <c r="D102" s="703"/>
      <c r="E102" s="703"/>
      <c r="F102" s="703"/>
      <c r="G102" s="688"/>
    </row>
    <row r="103" spans="1:7" x14ac:dyDescent="0.25">
      <c r="A103" s="678"/>
      <c r="B103" s="688"/>
      <c r="C103" s="703"/>
      <c r="D103" s="703"/>
      <c r="E103" s="703"/>
      <c r="F103" s="703"/>
      <c r="G103" s="688"/>
    </row>
    <row r="104" spans="1:7" x14ac:dyDescent="0.25">
      <c r="A104" s="678"/>
      <c r="B104" s="688"/>
      <c r="C104" s="703"/>
      <c r="D104" s="703"/>
      <c r="E104" s="703"/>
      <c r="F104" s="703"/>
      <c r="G104" s="688"/>
    </row>
    <row r="105" spans="1:7" x14ac:dyDescent="0.25">
      <c r="A105" s="678"/>
      <c r="B105" s="688"/>
      <c r="C105" s="703"/>
      <c r="D105" s="703"/>
      <c r="E105" s="703"/>
      <c r="F105" s="703"/>
      <c r="G105" s="688"/>
    </row>
    <row r="106" spans="1:7" x14ac:dyDescent="0.25">
      <c r="A106" s="678"/>
      <c r="B106" s="688"/>
      <c r="C106" s="703"/>
      <c r="D106" s="703"/>
      <c r="E106" s="703"/>
      <c r="F106" s="703"/>
      <c r="G106" s="688"/>
    </row>
    <row r="107" spans="1:7" x14ac:dyDescent="0.25">
      <c r="A107" s="678"/>
      <c r="B107" s="688"/>
      <c r="C107" s="703"/>
      <c r="D107" s="703"/>
      <c r="E107" s="703"/>
      <c r="F107" s="703"/>
      <c r="G107" s="688"/>
    </row>
    <row r="108" spans="1:7" x14ac:dyDescent="0.25">
      <c r="A108" s="678"/>
      <c r="B108" s="688"/>
      <c r="C108" s="703"/>
      <c r="D108" s="703"/>
      <c r="E108" s="703"/>
      <c r="F108" s="703"/>
      <c r="G108" s="688"/>
    </row>
    <row r="109" spans="1:7" x14ac:dyDescent="0.25">
      <c r="A109" s="678"/>
      <c r="B109" s="688"/>
      <c r="C109" s="703"/>
      <c r="D109" s="703"/>
      <c r="E109" s="703"/>
      <c r="F109" s="703"/>
      <c r="G109" s="688"/>
    </row>
    <row r="110" spans="1:7" x14ac:dyDescent="0.25">
      <c r="A110" s="678"/>
      <c r="B110" s="688"/>
      <c r="C110" s="703"/>
      <c r="D110" s="703"/>
      <c r="E110" s="703"/>
      <c r="F110" s="703"/>
      <c r="G110" s="688"/>
    </row>
    <row r="111" spans="1:7" x14ac:dyDescent="0.25">
      <c r="A111" s="678"/>
      <c r="B111" s="688"/>
      <c r="C111" s="703"/>
      <c r="D111" s="703"/>
      <c r="E111" s="703"/>
      <c r="F111" s="703"/>
      <c r="G111" s="688"/>
    </row>
    <row r="112" spans="1:7" x14ac:dyDescent="0.25">
      <c r="A112" s="678"/>
      <c r="B112" s="688"/>
      <c r="C112" s="703"/>
      <c r="D112" s="703"/>
      <c r="E112" s="703"/>
      <c r="F112" s="703"/>
      <c r="G112" s="688"/>
    </row>
    <row r="113" spans="1:7" x14ac:dyDescent="0.25">
      <c r="A113" s="678"/>
      <c r="B113" s="688"/>
      <c r="C113" s="703"/>
      <c r="D113" s="703"/>
      <c r="E113" s="703"/>
      <c r="F113" s="703"/>
      <c r="G113" s="688"/>
    </row>
    <row r="114" spans="1:7" x14ac:dyDescent="0.25">
      <c r="A114" s="678"/>
      <c r="B114" s="688"/>
      <c r="C114" s="703"/>
      <c r="D114" s="703"/>
      <c r="E114" s="703"/>
      <c r="F114" s="703"/>
      <c r="G114" s="688"/>
    </row>
    <row r="115" spans="1:7" x14ac:dyDescent="0.25">
      <c r="A115" s="678"/>
      <c r="B115" s="688"/>
      <c r="C115" s="703"/>
      <c r="D115" s="703"/>
      <c r="E115" s="703"/>
      <c r="F115" s="703"/>
      <c r="G115" s="688"/>
    </row>
    <row r="116" spans="1:7" x14ac:dyDescent="0.25">
      <c r="A116" s="678"/>
      <c r="B116" s="688"/>
      <c r="C116" s="703"/>
      <c r="D116" s="703"/>
      <c r="E116" s="703"/>
      <c r="F116" s="703"/>
      <c r="G116" s="688"/>
    </row>
    <row r="117" spans="1:7" x14ac:dyDescent="0.25">
      <c r="A117" s="678"/>
      <c r="B117" s="688"/>
      <c r="C117" s="703"/>
      <c r="D117" s="703"/>
      <c r="E117" s="703"/>
      <c r="F117" s="703"/>
      <c r="G117" s="688"/>
    </row>
    <row r="118" spans="1:7" x14ac:dyDescent="0.25">
      <c r="A118" s="678"/>
      <c r="B118" s="688"/>
      <c r="C118" s="703"/>
      <c r="D118" s="703"/>
      <c r="E118" s="703"/>
      <c r="F118" s="703"/>
      <c r="G118" s="688"/>
    </row>
    <row r="119" spans="1:7" x14ac:dyDescent="0.25">
      <c r="A119" s="678"/>
      <c r="B119" s="688"/>
      <c r="C119" s="703"/>
      <c r="D119" s="703"/>
      <c r="E119" s="703"/>
      <c r="F119" s="703"/>
      <c r="G119" s="688"/>
    </row>
    <row r="120" spans="1:7" x14ac:dyDescent="0.25">
      <c r="A120" s="678"/>
      <c r="B120" s="688"/>
      <c r="C120" s="703"/>
      <c r="D120" s="703"/>
      <c r="E120" s="703"/>
      <c r="F120" s="703"/>
      <c r="G120" s="688"/>
    </row>
    <row r="121" spans="1:7" x14ac:dyDescent="0.25">
      <c r="A121" s="678"/>
      <c r="B121" s="688"/>
      <c r="C121" s="703"/>
      <c r="D121" s="703"/>
      <c r="E121" s="703"/>
      <c r="F121" s="703"/>
      <c r="G121" s="688"/>
    </row>
    <row r="122" spans="1:7" x14ac:dyDescent="0.25">
      <c r="A122" s="678"/>
      <c r="B122" s="688"/>
      <c r="C122" s="703"/>
      <c r="D122" s="703"/>
      <c r="E122" s="703"/>
      <c r="F122" s="703"/>
      <c r="G122" s="688"/>
    </row>
    <row r="123" spans="1:7" x14ac:dyDescent="0.25">
      <c r="A123" s="678"/>
      <c r="B123" s="688"/>
      <c r="C123" s="703"/>
      <c r="D123" s="703"/>
      <c r="E123" s="703"/>
      <c r="F123" s="703"/>
      <c r="G123" s="688"/>
    </row>
    <row r="124" spans="1:7" x14ac:dyDescent="0.25">
      <c r="A124" s="678"/>
      <c r="B124" s="688"/>
      <c r="C124" s="703"/>
      <c r="D124" s="703"/>
      <c r="E124" s="703"/>
      <c r="F124" s="703"/>
      <c r="G124" s="688"/>
    </row>
    <row r="125" spans="1:7" x14ac:dyDescent="0.25">
      <c r="A125" s="678"/>
      <c r="B125" s="688"/>
      <c r="C125" s="703"/>
      <c r="D125" s="703"/>
      <c r="E125" s="703"/>
      <c r="F125" s="703"/>
      <c r="G125" s="688"/>
    </row>
    <row r="126" spans="1:7" x14ac:dyDescent="0.25">
      <c r="A126" s="678"/>
      <c r="B126" s="688"/>
      <c r="C126" s="703"/>
      <c r="D126" s="703"/>
      <c r="E126" s="703"/>
      <c r="F126" s="703"/>
      <c r="G126" s="688"/>
    </row>
    <row r="127" spans="1:7" x14ac:dyDescent="0.25">
      <c r="A127" s="678"/>
      <c r="B127" s="688"/>
      <c r="C127" s="703"/>
      <c r="D127" s="703"/>
      <c r="E127" s="703"/>
      <c r="F127" s="703"/>
      <c r="G127" s="688"/>
    </row>
    <row r="128" spans="1:7" x14ac:dyDescent="0.25">
      <c r="A128" s="678"/>
      <c r="B128" s="688"/>
      <c r="C128" s="703"/>
      <c r="D128" s="703"/>
      <c r="E128" s="703"/>
      <c r="F128" s="703"/>
      <c r="G128" s="688"/>
    </row>
    <row r="129" spans="1:7" x14ac:dyDescent="0.25">
      <c r="A129" s="678"/>
      <c r="B129" s="688"/>
      <c r="C129" s="703"/>
      <c r="D129" s="703"/>
      <c r="E129" s="703"/>
      <c r="F129" s="703"/>
      <c r="G129" s="688"/>
    </row>
    <row r="130" spans="1:7" x14ac:dyDescent="0.25">
      <c r="A130" s="678"/>
      <c r="B130" s="688"/>
      <c r="C130" s="703"/>
      <c r="D130" s="703"/>
      <c r="E130" s="703"/>
      <c r="F130" s="703"/>
      <c r="G130" s="688"/>
    </row>
    <row r="131" spans="1:7" x14ac:dyDescent="0.25">
      <c r="A131" s="678"/>
      <c r="B131" s="688"/>
      <c r="C131" s="703"/>
      <c r="D131" s="703"/>
      <c r="E131" s="703"/>
      <c r="F131" s="703"/>
      <c r="G131" s="688"/>
    </row>
    <row r="132" spans="1:7" x14ac:dyDescent="0.25">
      <c r="A132" s="678"/>
      <c r="B132" s="688"/>
      <c r="C132" s="703"/>
      <c r="D132" s="703"/>
      <c r="E132" s="703"/>
      <c r="F132" s="703"/>
      <c r="G132" s="688"/>
    </row>
    <row r="133" spans="1:7" x14ac:dyDescent="0.25">
      <c r="A133" s="678"/>
      <c r="B133" s="688"/>
      <c r="C133" s="703"/>
      <c r="D133" s="703"/>
      <c r="E133" s="703"/>
      <c r="F133" s="703"/>
      <c r="G133" s="688"/>
    </row>
    <row r="134" spans="1:7" x14ac:dyDescent="0.25">
      <c r="A134" s="678"/>
      <c r="B134" s="688"/>
      <c r="C134" s="703"/>
      <c r="D134" s="703"/>
      <c r="E134" s="703"/>
      <c r="F134" s="703"/>
      <c r="G134" s="688"/>
    </row>
    <row r="135" spans="1:7" x14ac:dyDescent="0.25">
      <c r="A135" s="678"/>
      <c r="B135" s="688"/>
      <c r="C135" s="703"/>
      <c r="D135" s="703"/>
      <c r="E135" s="703"/>
      <c r="F135" s="703"/>
      <c r="G135" s="688"/>
    </row>
    <row r="136" spans="1:7" x14ac:dyDescent="0.25">
      <c r="A136" s="678"/>
      <c r="B136" s="688"/>
      <c r="C136" s="703"/>
      <c r="D136" s="703"/>
      <c r="E136" s="703"/>
      <c r="F136" s="703"/>
      <c r="G136" s="688"/>
    </row>
    <row r="137" spans="1:7" x14ac:dyDescent="0.25">
      <c r="A137" s="678"/>
      <c r="B137" s="688"/>
      <c r="C137" s="703"/>
      <c r="D137" s="703"/>
      <c r="E137" s="703"/>
      <c r="F137" s="703"/>
      <c r="G137" s="688"/>
    </row>
    <row r="138" spans="1:7" x14ac:dyDescent="0.25">
      <c r="A138" s="678"/>
      <c r="B138" s="688"/>
      <c r="C138" s="703"/>
      <c r="D138" s="703"/>
      <c r="E138" s="703"/>
      <c r="F138" s="703"/>
      <c r="G138" s="688"/>
    </row>
    <row r="139" spans="1:7" x14ac:dyDescent="0.25">
      <c r="A139" s="678"/>
      <c r="B139" s="688"/>
      <c r="C139" s="703"/>
      <c r="D139" s="703"/>
      <c r="E139" s="703"/>
      <c r="F139" s="703"/>
      <c r="G139" s="688"/>
    </row>
    <row r="140" spans="1:7" x14ac:dyDescent="0.25">
      <c r="A140" s="687"/>
      <c r="B140" s="687"/>
      <c r="C140" s="687"/>
      <c r="D140" s="687"/>
      <c r="E140" s="687"/>
      <c r="F140" s="687"/>
      <c r="G140" s="687"/>
    </row>
    <row r="141" spans="1:7" x14ac:dyDescent="0.25">
      <c r="A141" s="678"/>
      <c r="B141" s="678"/>
      <c r="C141" s="703"/>
      <c r="D141" s="703"/>
      <c r="E141" s="706"/>
      <c r="F141" s="703"/>
      <c r="G141" s="688"/>
    </row>
    <row r="142" spans="1:7" x14ac:dyDescent="0.25">
      <c r="A142" s="678"/>
      <c r="B142" s="678"/>
      <c r="C142" s="703"/>
      <c r="D142" s="703"/>
      <c r="E142" s="706"/>
      <c r="F142" s="703"/>
      <c r="G142" s="688"/>
    </row>
    <row r="143" spans="1:7" x14ac:dyDescent="0.25">
      <c r="A143" s="678"/>
      <c r="B143" s="678"/>
      <c r="C143" s="703"/>
      <c r="D143" s="703"/>
      <c r="E143" s="706"/>
      <c r="F143" s="703"/>
      <c r="G143" s="688"/>
    </row>
    <row r="144" spans="1:7" x14ac:dyDescent="0.25">
      <c r="A144" s="678"/>
      <c r="B144" s="678"/>
      <c r="C144" s="703"/>
      <c r="D144" s="703"/>
      <c r="E144" s="706"/>
      <c r="F144" s="703"/>
      <c r="G144" s="688"/>
    </row>
    <row r="145" spans="1:7" x14ac:dyDescent="0.25">
      <c r="A145" s="678"/>
      <c r="B145" s="678"/>
      <c r="C145" s="703"/>
      <c r="D145" s="703"/>
      <c r="E145" s="706"/>
      <c r="F145" s="703"/>
      <c r="G145" s="688"/>
    </row>
    <row r="146" spans="1:7" x14ac:dyDescent="0.25">
      <c r="A146" s="678"/>
      <c r="B146" s="678"/>
      <c r="C146" s="703"/>
      <c r="D146" s="703"/>
      <c r="E146" s="706"/>
      <c r="F146" s="703"/>
      <c r="G146" s="688"/>
    </row>
    <row r="147" spans="1:7" x14ac:dyDescent="0.25">
      <c r="A147" s="678"/>
      <c r="B147" s="678"/>
      <c r="C147" s="703"/>
      <c r="D147" s="703"/>
      <c r="E147" s="706"/>
      <c r="F147" s="703"/>
      <c r="G147" s="688"/>
    </row>
    <row r="148" spans="1:7" x14ac:dyDescent="0.25">
      <c r="A148" s="678"/>
      <c r="B148" s="678"/>
      <c r="C148" s="703"/>
      <c r="D148" s="703"/>
      <c r="E148" s="706"/>
      <c r="F148" s="703"/>
      <c r="G148" s="688"/>
    </row>
    <row r="149" spans="1:7" x14ac:dyDescent="0.25">
      <c r="A149" s="678"/>
      <c r="B149" s="678"/>
      <c r="C149" s="703"/>
      <c r="D149" s="703"/>
      <c r="E149" s="706"/>
      <c r="F149" s="703"/>
      <c r="G149" s="688"/>
    </row>
    <row r="150" spans="1:7" x14ac:dyDescent="0.25">
      <c r="A150" s="687"/>
      <c r="B150" s="687"/>
      <c r="C150" s="687"/>
      <c r="D150" s="687"/>
      <c r="E150" s="687"/>
      <c r="F150" s="687"/>
      <c r="G150" s="687"/>
    </row>
    <row r="151" spans="1:7" x14ac:dyDescent="0.25">
      <c r="A151" s="678"/>
      <c r="B151" s="678"/>
      <c r="C151" s="703"/>
      <c r="D151" s="703"/>
      <c r="E151" s="706"/>
      <c r="F151" s="703"/>
      <c r="G151" s="688"/>
    </row>
    <row r="152" spans="1:7" x14ac:dyDescent="0.25">
      <c r="A152" s="678"/>
      <c r="B152" s="678"/>
      <c r="C152" s="703"/>
      <c r="D152" s="703"/>
      <c r="E152" s="706"/>
      <c r="F152" s="703"/>
      <c r="G152" s="688"/>
    </row>
    <row r="153" spans="1:7" x14ac:dyDescent="0.25">
      <c r="A153" s="678"/>
      <c r="B153" s="678"/>
      <c r="C153" s="703"/>
      <c r="D153" s="703"/>
      <c r="E153" s="706"/>
      <c r="F153" s="703"/>
      <c r="G153" s="688"/>
    </row>
    <row r="154" spans="1:7" x14ac:dyDescent="0.25">
      <c r="A154" s="678"/>
      <c r="B154" s="678"/>
      <c r="C154" s="678"/>
      <c r="D154" s="678"/>
      <c r="E154" s="669"/>
      <c r="F154" s="678"/>
      <c r="G154" s="688"/>
    </row>
    <row r="155" spans="1:7" x14ac:dyDescent="0.25">
      <c r="A155" s="678"/>
      <c r="B155" s="678"/>
      <c r="C155" s="678"/>
      <c r="D155" s="678"/>
      <c r="E155" s="669"/>
      <c r="F155" s="678"/>
      <c r="G155" s="688"/>
    </row>
    <row r="156" spans="1:7" x14ac:dyDescent="0.25">
      <c r="A156" s="678"/>
      <c r="B156" s="678"/>
      <c r="C156" s="678"/>
      <c r="D156" s="678"/>
      <c r="E156" s="669"/>
      <c r="F156" s="678"/>
      <c r="G156" s="688"/>
    </row>
    <row r="157" spans="1:7" x14ac:dyDescent="0.25">
      <c r="A157" s="678"/>
      <c r="B157" s="678"/>
      <c r="C157" s="678"/>
      <c r="D157" s="678"/>
      <c r="E157" s="669"/>
      <c r="F157" s="678"/>
      <c r="G157" s="688"/>
    </row>
    <row r="158" spans="1:7" x14ac:dyDescent="0.25">
      <c r="A158" s="678"/>
      <c r="B158" s="678"/>
      <c r="C158" s="678"/>
      <c r="D158" s="678"/>
      <c r="E158" s="669"/>
      <c r="F158" s="678"/>
      <c r="G158" s="688"/>
    </row>
    <row r="159" spans="1:7" x14ac:dyDescent="0.25">
      <c r="A159" s="678"/>
      <c r="B159" s="678"/>
      <c r="C159" s="678"/>
      <c r="D159" s="678"/>
      <c r="E159" s="669"/>
      <c r="F159" s="678"/>
      <c r="G159" s="688"/>
    </row>
    <row r="160" spans="1:7" x14ac:dyDescent="0.25">
      <c r="A160" s="687"/>
      <c r="B160" s="687"/>
      <c r="C160" s="687"/>
      <c r="D160" s="687"/>
      <c r="E160" s="687"/>
      <c r="F160" s="687"/>
      <c r="G160" s="687"/>
    </row>
    <row r="161" spans="1:7" x14ac:dyDescent="0.25">
      <c r="A161" s="678"/>
      <c r="B161" s="707"/>
      <c r="C161" s="703"/>
      <c r="D161" s="703"/>
      <c r="E161" s="706"/>
      <c r="F161" s="703"/>
      <c r="G161" s="688"/>
    </row>
    <row r="162" spans="1:7" x14ac:dyDescent="0.25">
      <c r="A162" s="678"/>
      <c r="B162" s="707"/>
      <c r="C162" s="703"/>
      <c r="D162" s="703"/>
      <c r="E162" s="706"/>
      <c r="F162" s="703"/>
      <c r="G162" s="688"/>
    </row>
    <row r="163" spans="1:7" x14ac:dyDescent="0.25">
      <c r="A163" s="678"/>
      <c r="B163" s="707"/>
      <c r="C163" s="703"/>
      <c r="D163" s="703"/>
      <c r="E163" s="703"/>
      <c r="F163" s="703"/>
      <c r="G163" s="688"/>
    </row>
    <row r="164" spans="1:7" x14ac:dyDescent="0.25">
      <c r="A164" s="678"/>
      <c r="B164" s="707"/>
      <c r="C164" s="703"/>
      <c r="D164" s="703"/>
      <c r="E164" s="703"/>
      <c r="F164" s="703"/>
      <c r="G164" s="688"/>
    </row>
    <row r="165" spans="1:7" x14ac:dyDescent="0.25">
      <c r="A165" s="678"/>
      <c r="B165" s="707"/>
      <c r="C165" s="703"/>
      <c r="D165" s="703"/>
      <c r="E165" s="703"/>
      <c r="F165" s="703"/>
      <c r="G165" s="688"/>
    </row>
    <row r="166" spans="1:7" x14ac:dyDescent="0.25">
      <c r="A166" s="678"/>
      <c r="B166" s="691"/>
      <c r="C166" s="703"/>
      <c r="D166" s="703"/>
      <c r="E166" s="703"/>
      <c r="F166" s="703"/>
      <c r="G166" s="688"/>
    </row>
    <row r="167" spans="1:7" x14ac:dyDescent="0.25">
      <c r="A167" s="678"/>
      <c r="B167" s="691"/>
      <c r="C167" s="703"/>
      <c r="D167" s="703"/>
      <c r="E167" s="703"/>
      <c r="F167" s="703"/>
      <c r="G167" s="688"/>
    </row>
    <row r="168" spans="1:7" x14ac:dyDescent="0.25">
      <c r="A168" s="678"/>
      <c r="B168" s="707"/>
      <c r="C168" s="703"/>
      <c r="D168" s="703"/>
      <c r="E168" s="703"/>
      <c r="F168" s="703"/>
      <c r="G168" s="688"/>
    </row>
    <row r="169" spans="1:7" x14ac:dyDescent="0.25">
      <c r="A169" s="678"/>
      <c r="B169" s="707"/>
      <c r="C169" s="703"/>
      <c r="D169" s="703"/>
      <c r="E169" s="703"/>
      <c r="F169" s="703"/>
      <c r="G169" s="688"/>
    </row>
    <row r="170" spans="1:7" x14ac:dyDescent="0.25">
      <c r="A170" s="687"/>
      <c r="B170" s="687"/>
      <c r="C170" s="687"/>
      <c r="D170" s="687"/>
      <c r="E170" s="687"/>
      <c r="F170" s="687"/>
      <c r="G170" s="687"/>
    </row>
    <row r="171" spans="1:7" x14ac:dyDescent="0.25">
      <c r="A171" s="678"/>
      <c r="B171" s="678"/>
      <c r="C171" s="703"/>
      <c r="D171" s="703"/>
      <c r="E171" s="706"/>
      <c r="F171" s="703"/>
      <c r="G171" s="688"/>
    </row>
    <row r="172" spans="1:7" x14ac:dyDescent="0.25">
      <c r="A172" s="678"/>
      <c r="B172" s="708"/>
      <c r="C172" s="703"/>
      <c r="D172" s="703"/>
      <c r="E172" s="706"/>
      <c r="F172" s="703"/>
      <c r="G172" s="688"/>
    </row>
    <row r="173" spans="1:7" x14ac:dyDescent="0.25">
      <c r="A173" s="678"/>
      <c r="B173" s="708"/>
      <c r="C173" s="703"/>
      <c r="D173" s="703"/>
      <c r="E173" s="706"/>
      <c r="F173" s="703"/>
      <c r="G173" s="688"/>
    </row>
    <row r="174" spans="1:7" x14ac:dyDescent="0.25">
      <c r="A174" s="678"/>
      <c r="B174" s="708"/>
      <c r="C174" s="703"/>
      <c r="D174" s="703"/>
      <c r="E174" s="706"/>
      <c r="F174" s="703"/>
      <c r="G174" s="688"/>
    </row>
    <row r="175" spans="1:7" x14ac:dyDescent="0.25">
      <c r="A175" s="678"/>
      <c r="B175" s="708"/>
      <c r="C175" s="703"/>
      <c r="D175" s="703"/>
      <c r="E175" s="706"/>
      <c r="F175" s="703"/>
      <c r="G175" s="688"/>
    </row>
    <row r="176" spans="1:7" x14ac:dyDescent="0.25">
      <c r="A176" s="678"/>
      <c r="B176" s="688"/>
      <c r="C176" s="688"/>
      <c r="D176" s="688"/>
      <c r="E176" s="688"/>
      <c r="F176" s="688"/>
      <c r="G176" s="688"/>
    </row>
    <row r="177" spans="1:7" x14ac:dyDescent="0.25">
      <c r="A177" s="678"/>
      <c r="B177" s="688"/>
      <c r="C177" s="688"/>
      <c r="D177" s="688"/>
      <c r="E177" s="688"/>
      <c r="F177" s="688"/>
      <c r="G177" s="688"/>
    </row>
    <row r="178" spans="1:7" x14ac:dyDescent="0.25">
      <c r="A178" s="678"/>
      <c r="B178" s="688"/>
      <c r="C178" s="688"/>
      <c r="D178" s="688"/>
      <c r="E178" s="688"/>
      <c r="F178" s="688"/>
      <c r="G178" s="688"/>
    </row>
    <row r="179" spans="1:7" ht="18.75" x14ac:dyDescent="0.25">
      <c r="A179" s="709"/>
      <c r="B179" s="710"/>
      <c r="C179" s="711"/>
      <c r="D179" s="711"/>
      <c r="E179" s="711"/>
      <c r="F179" s="711"/>
      <c r="G179" s="711"/>
    </row>
    <row r="180" spans="1:7" x14ac:dyDescent="0.25">
      <c r="A180" s="687"/>
      <c r="B180" s="687"/>
      <c r="C180" s="687"/>
      <c r="D180" s="687"/>
      <c r="E180" s="687"/>
      <c r="F180" s="687"/>
      <c r="G180" s="687"/>
    </row>
    <row r="181" spans="1:7" x14ac:dyDescent="0.25">
      <c r="A181" s="678"/>
      <c r="B181" s="688"/>
      <c r="C181" s="701"/>
      <c r="D181" s="678"/>
      <c r="E181" s="692"/>
      <c r="F181" s="671"/>
      <c r="G181" s="671"/>
    </row>
    <row r="182" spans="1:7" x14ac:dyDescent="0.25">
      <c r="A182" s="692"/>
      <c r="B182" s="712"/>
      <c r="C182" s="692"/>
      <c r="D182" s="692"/>
      <c r="E182" s="692"/>
      <c r="F182" s="671"/>
      <c r="G182" s="671"/>
    </row>
    <row r="183" spans="1:7" x14ac:dyDescent="0.25">
      <c r="A183" s="678"/>
      <c r="B183" s="688"/>
      <c r="C183" s="692"/>
      <c r="D183" s="692"/>
      <c r="E183" s="692"/>
      <c r="F183" s="671"/>
      <c r="G183" s="671"/>
    </row>
    <row r="184" spans="1:7" x14ac:dyDescent="0.25">
      <c r="A184" s="678"/>
      <c r="B184" s="688"/>
      <c r="C184" s="701"/>
      <c r="D184" s="713"/>
      <c r="E184" s="692"/>
      <c r="F184" s="690"/>
      <c r="G184" s="690"/>
    </row>
    <row r="185" spans="1:7" x14ac:dyDescent="0.25">
      <c r="A185" s="678"/>
      <c r="B185" s="688"/>
      <c r="C185" s="701"/>
      <c r="D185" s="713"/>
      <c r="E185" s="692"/>
      <c r="F185" s="690"/>
      <c r="G185" s="690"/>
    </row>
    <row r="186" spans="1:7" x14ac:dyDescent="0.25">
      <c r="A186" s="678"/>
      <c r="B186" s="688"/>
      <c r="C186" s="701"/>
      <c r="D186" s="713"/>
      <c r="E186" s="692"/>
      <c r="F186" s="690"/>
      <c r="G186" s="690"/>
    </row>
    <row r="187" spans="1:7" x14ac:dyDescent="0.25">
      <c r="A187" s="678"/>
      <c r="B187" s="688"/>
      <c r="C187" s="701"/>
      <c r="D187" s="713"/>
      <c r="E187" s="692"/>
      <c r="F187" s="690"/>
      <c r="G187" s="690"/>
    </row>
    <row r="188" spans="1:7" x14ac:dyDescent="0.25">
      <c r="A188" s="678"/>
      <c r="B188" s="688"/>
      <c r="C188" s="701"/>
      <c r="D188" s="713"/>
      <c r="E188" s="692"/>
      <c r="F188" s="690"/>
      <c r="G188" s="690"/>
    </row>
    <row r="189" spans="1:7" x14ac:dyDescent="0.25">
      <c r="A189" s="678"/>
      <c r="B189" s="688"/>
      <c r="C189" s="701"/>
      <c r="D189" s="713"/>
      <c r="E189" s="692"/>
      <c r="F189" s="690"/>
      <c r="G189" s="690"/>
    </row>
    <row r="190" spans="1:7" x14ac:dyDescent="0.25">
      <c r="A190" s="678"/>
      <c r="B190" s="688"/>
      <c r="C190" s="701"/>
      <c r="D190" s="713"/>
      <c r="E190" s="692"/>
      <c r="F190" s="690"/>
      <c r="G190" s="690"/>
    </row>
    <row r="191" spans="1:7" x14ac:dyDescent="0.25">
      <c r="A191" s="678"/>
      <c r="B191" s="688"/>
      <c r="C191" s="701"/>
      <c r="D191" s="713"/>
      <c r="E191" s="692"/>
      <c r="F191" s="690"/>
      <c r="G191" s="690"/>
    </row>
    <row r="192" spans="1:7" x14ac:dyDescent="0.25">
      <c r="A192" s="678"/>
      <c r="B192" s="688"/>
      <c r="C192" s="701"/>
      <c r="D192" s="713"/>
      <c r="E192" s="692"/>
      <c r="F192" s="690"/>
      <c r="G192" s="690"/>
    </row>
    <row r="193" spans="1:7" x14ac:dyDescent="0.25">
      <c r="A193" s="678"/>
      <c r="B193" s="688"/>
      <c r="C193" s="701"/>
      <c r="D193" s="713"/>
      <c r="E193" s="688"/>
      <c r="F193" s="690"/>
      <c r="G193" s="690"/>
    </row>
    <row r="194" spans="1:7" x14ac:dyDescent="0.25">
      <c r="A194" s="678"/>
      <c r="B194" s="688"/>
      <c r="C194" s="701"/>
      <c r="D194" s="713"/>
      <c r="E194" s="688"/>
      <c r="F194" s="690"/>
      <c r="G194" s="690"/>
    </row>
    <row r="195" spans="1:7" x14ac:dyDescent="0.25">
      <c r="A195" s="678"/>
      <c r="B195" s="688"/>
      <c r="C195" s="701"/>
      <c r="D195" s="713"/>
      <c r="E195" s="688"/>
      <c r="F195" s="690"/>
      <c r="G195" s="690"/>
    </row>
    <row r="196" spans="1:7" x14ac:dyDescent="0.25">
      <c r="A196" s="678"/>
      <c r="B196" s="688"/>
      <c r="C196" s="701"/>
      <c r="D196" s="713"/>
      <c r="E196" s="688"/>
      <c r="F196" s="690"/>
      <c r="G196" s="690"/>
    </row>
    <row r="197" spans="1:7" x14ac:dyDescent="0.25">
      <c r="A197" s="678"/>
      <c r="B197" s="688"/>
      <c r="C197" s="701"/>
      <c r="D197" s="713"/>
      <c r="E197" s="688"/>
      <c r="F197" s="690"/>
      <c r="G197" s="690"/>
    </row>
    <row r="198" spans="1:7" x14ac:dyDescent="0.25">
      <c r="A198" s="678"/>
      <c r="B198" s="688"/>
      <c r="C198" s="701"/>
      <c r="D198" s="713"/>
      <c r="E198" s="688"/>
      <c r="F198" s="690"/>
      <c r="G198" s="690"/>
    </row>
    <row r="199" spans="1:7" x14ac:dyDescent="0.25">
      <c r="A199" s="678"/>
      <c r="B199" s="688"/>
      <c r="C199" s="701"/>
      <c r="D199" s="713"/>
      <c r="E199" s="678"/>
      <c r="F199" s="690"/>
      <c r="G199" s="690"/>
    </row>
    <row r="200" spans="1:7" x14ac:dyDescent="0.25">
      <c r="A200" s="678"/>
      <c r="B200" s="688"/>
      <c r="C200" s="701"/>
      <c r="D200" s="713"/>
      <c r="E200" s="714"/>
      <c r="F200" s="690"/>
      <c r="G200" s="690"/>
    </row>
    <row r="201" spans="1:7" x14ac:dyDescent="0.25">
      <c r="A201" s="678"/>
      <c r="B201" s="688"/>
      <c r="C201" s="701"/>
      <c r="D201" s="713"/>
      <c r="E201" s="714"/>
      <c r="F201" s="690"/>
      <c r="G201" s="690"/>
    </row>
    <row r="202" spans="1:7" x14ac:dyDescent="0.25">
      <c r="A202" s="678"/>
      <c r="B202" s="688"/>
      <c r="C202" s="701"/>
      <c r="D202" s="713"/>
      <c r="E202" s="714"/>
      <c r="F202" s="690"/>
      <c r="G202" s="690"/>
    </row>
    <row r="203" spans="1:7" x14ac:dyDescent="0.25">
      <c r="A203" s="678"/>
      <c r="B203" s="688"/>
      <c r="C203" s="701"/>
      <c r="D203" s="713"/>
      <c r="E203" s="714"/>
      <c r="F203" s="690"/>
      <c r="G203" s="690"/>
    </row>
    <row r="204" spans="1:7" x14ac:dyDescent="0.25">
      <c r="A204" s="678"/>
      <c r="B204" s="688"/>
      <c r="C204" s="701"/>
      <c r="D204" s="713"/>
      <c r="E204" s="714"/>
      <c r="F204" s="690"/>
      <c r="G204" s="690"/>
    </row>
    <row r="205" spans="1:7" x14ac:dyDescent="0.25">
      <c r="A205" s="678"/>
      <c r="B205" s="688"/>
      <c r="C205" s="701"/>
      <c r="D205" s="713"/>
      <c r="E205" s="714"/>
      <c r="F205" s="690"/>
      <c r="G205" s="690"/>
    </row>
    <row r="206" spans="1:7" x14ac:dyDescent="0.25">
      <c r="A206" s="678"/>
      <c r="B206" s="688"/>
      <c r="C206" s="701"/>
      <c r="D206" s="713"/>
      <c r="E206" s="714"/>
      <c r="F206" s="690"/>
      <c r="G206" s="690"/>
    </row>
    <row r="207" spans="1:7" x14ac:dyDescent="0.25">
      <c r="A207" s="678"/>
      <c r="B207" s="688"/>
      <c r="C207" s="701"/>
      <c r="D207" s="713"/>
      <c r="E207" s="714"/>
      <c r="F207" s="690"/>
      <c r="G207" s="690"/>
    </row>
    <row r="208" spans="1:7" x14ac:dyDescent="0.25">
      <c r="A208" s="678"/>
      <c r="B208" s="715"/>
      <c r="C208" s="716"/>
      <c r="D208" s="717"/>
      <c r="E208" s="714"/>
      <c r="F208" s="718"/>
      <c r="G208" s="718"/>
    </row>
    <row r="209" spans="1:7" x14ac:dyDescent="0.25">
      <c r="A209" s="687"/>
      <c r="B209" s="687"/>
      <c r="C209" s="687"/>
      <c r="D209" s="687"/>
      <c r="E209" s="687"/>
      <c r="F209" s="687"/>
      <c r="G209" s="687"/>
    </row>
    <row r="210" spans="1:7" x14ac:dyDescent="0.25">
      <c r="A210" s="678"/>
      <c r="B210" s="678"/>
      <c r="C210" s="703"/>
      <c r="D210" s="678"/>
      <c r="E210" s="678"/>
      <c r="F210" s="696"/>
      <c r="G210" s="696"/>
    </row>
    <row r="211" spans="1:7" x14ac:dyDescent="0.25">
      <c r="A211" s="678"/>
      <c r="B211" s="678"/>
      <c r="C211" s="678"/>
      <c r="D211" s="678"/>
      <c r="E211" s="678"/>
      <c r="F211" s="696"/>
      <c r="G211" s="696"/>
    </row>
    <row r="212" spans="1:7" x14ac:dyDescent="0.25">
      <c r="A212" s="678"/>
      <c r="B212" s="688"/>
      <c r="C212" s="678"/>
      <c r="D212" s="678"/>
      <c r="E212" s="678"/>
      <c r="F212" s="696"/>
      <c r="G212" s="696"/>
    </row>
    <row r="213" spans="1:7" x14ac:dyDescent="0.25">
      <c r="A213" s="678"/>
      <c r="B213" s="678"/>
      <c r="C213" s="701"/>
      <c r="D213" s="713"/>
      <c r="E213" s="678"/>
      <c r="F213" s="690"/>
      <c r="G213" s="690"/>
    </row>
    <row r="214" spans="1:7" x14ac:dyDescent="0.25">
      <c r="A214" s="678"/>
      <c r="B214" s="678"/>
      <c r="C214" s="701"/>
      <c r="D214" s="713"/>
      <c r="E214" s="678"/>
      <c r="F214" s="690"/>
      <c r="G214" s="690"/>
    </row>
    <row r="215" spans="1:7" x14ac:dyDescent="0.25">
      <c r="A215" s="678"/>
      <c r="B215" s="678"/>
      <c r="C215" s="701"/>
      <c r="D215" s="713"/>
      <c r="E215" s="678"/>
      <c r="F215" s="690"/>
      <c r="G215" s="690"/>
    </row>
    <row r="216" spans="1:7" x14ac:dyDescent="0.25">
      <c r="A216" s="678"/>
      <c r="B216" s="678"/>
      <c r="C216" s="701"/>
      <c r="D216" s="713"/>
      <c r="E216" s="678"/>
      <c r="F216" s="690"/>
      <c r="G216" s="690"/>
    </row>
    <row r="217" spans="1:7" x14ac:dyDescent="0.25">
      <c r="A217" s="678"/>
      <c r="B217" s="678"/>
      <c r="C217" s="701"/>
      <c r="D217" s="713"/>
      <c r="E217" s="678"/>
      <c r="F217" s="690"/>
      <c r="G217" s="690"/>
    </row>
    <row r="218" spans="1:7" x14ac:dyDescent="0.25">
      <c r="A218" s="678"/>
      <c r="B218" s="678"/>
      <c r="C218" s="701"/>
      <c r="D218" s="713"/>
      <c r="E218" s="678"/>
      <c r="F218" s="690"/>
      <c r="G218" s="690"/>
    </row>
    <row r="219" spans="1:7" x14ac:dyDescent="0.25">
      <c r="A219" s="678"/>
      <c r="B219" s="678"/>
      <c r="C219" s="701"/>
      <c r="D219" s="713"/>
      <c r="E219" s="678"/>
      <c r="F219" s="690"/>
      <c r="G219" s="690"/>
    </row>
    <row r="220" spans="1:7" x14ac:dyDescent="0.25">
      <c r="A220" s="678"/>
      <c r="B220" s="678"/>
      <c r="C220" s="701"/>
      <c r="D220" s="713"/>
      <c r="E220" s="678"/>
      <c r="F220" s="690"/>
      <c r="G220" s="690"/>
    </row>
    <row r="221" spans="1:7" x14ac:dyDescent="0.25">
      <c r="A221" s="678"/>
      <c r="B221" s="715"/>
      <c r="C221" s="701"/>
      <c r="D221" s="713"/>
      <c r="E221" s="678"/>
      <c r="F221" s="690"/>
      <c r="G221" s="690"/>
    </row>
    <row r="222" spans="1:7" x14ac:dyDescent="0.25">
      <c r="A222" s="678"/>
      <c r="B222" s="697"/>
      <c r="C222" s="701"/>
      <c r="D222" s="713"/>
      <c r="E222" s="678"/>
      <c r="F222" s="690"/>
      <c r="G222" s="690"/>
    </row>
    <row r="223" spans="1:7" x14ac:dyDescent="0.25">
      <c r="A223" s="678"/>
      <c r="B223" s="697"/>
      <c r="C223" s="701"/>
      <c r="D223" s="713"/>
      <c r="E223" s="678"/>
      <c r="F223" s="690"/>
      <c r="G223" s="690"/>
    </row>
    <row r="224" spans="1:7" x14ac:dyDescent="0.25">
      <c r="A224" s="678"/>
      <c r="B224" s="697"/>
      <c r="C224" s="701"/>
      <c r="D224" s="713"/>
      <c r="E224" s="678"/>
      <c r="F224" s="690"/>
      <c r="G224" s="690"/>
    </row>
    <row r="225" spans="1:7" x14ac:dyDescent="0.25">
      <c r="A225" s="678"/>
      <c r="B225" s="697"/>
      <c r="C225" s="701"/>
      <c r="D225" s="713"/>
      <c r="E225" s="678"/>
      <c r="F225" s="690"/>
      <c r="G225" s="690"/>
    </row>
    <row r="226" spans="1:7" x14ac:dyDescent="0.25">
      <c r="A226" s="678"/>
      <c r="B226" s="697"/>
      <c r="C226" s="701"/>
      <c r="D226" s="713"/>
      <c r="E226" s="678"/>
      <c r="F226" s="690"/>
      <c r="G226" s="690"/>
    </row>
    <row r="227" spans="1:7" x14ac:dyDescent="0.25">
      <c r="A227" s="678"/>
      <c r="B227" s="697"/>
      <c r="C227" s="701"/>
      <c r="D227" s="713"/>
      <c r="E227" s="678"/>
      <c r="F227" s="690"/>
      <c r="G227" s="690"/>
    </row>
    <row r="228" spans="1:7" x14ac:dyDescent="0.25">
      <c r="A228" s="678"/>
      <c r="B228" s="697"/>
      <c r="C228" s="678"/>
      <c r="D228" s="678"/>
      <c r="E228" s="678"/>
      <c r="F228" s="690"/>
      <c r="G228" s="690"/>
    </row>
    <row r="229" spans="1:7" x14ac:dyDescent="0.25">
      <c r="A229" s="678"/>
      <c r="B229" s="697"/>
      <c r="C229" s="678"/>
      <c r="D229" s="678"/>
      <c r="E229" s="678"/>
      <c r="F229" s="690"/>
      <c r="G229" s="690"/>
    </row>
    <row r="230" spans="1:7" x14ac:dyDescent="0.25">
      <c r="A230" s="678"/>
      <c r="B230" s="697"/>
      <c r="C230" s="678"/>
      <c r="D230" s="678"/>
      <c r="E230" s="678"/>
      <c r="F230" s="690"/>
      <c r="G230" s="690"/>
    </row>
    <row r="231" spans="1:7" x14ac:dyDescent="0.25">
      <c r="A231" s="687"/>
      <c r="B231" s="687"/>
      <c r="C231" s="687"/>
      <c r="D231" s="687"/>
      <c r="E231" s="687"/>
      <c r="F231" s="687"/>
      <c r="G231" s="687"/>
    </row>
    <row r="232" spans="1:7" x14ac:dyDescent="0.25">
      <c r="A232" s="678"/>
      <c r="B232" s="678"/>
      <c r="C232" s="703"/>
      <c r="D232" s="678"/>
      <c r="E232" s="678"/>
      <c r="F232" s="696"/>
      <c r="G232" s="696"/>
    </row>
    <row r="233" spans="1:7" x14ac:dyDescent="0.25">
      <c r="A233" s="678"/>
      <c r="B233" s="678"/>
      <c r="C233" s="678"/>
      <c r="D233" s="678"/>
      <c r="E233" s="678"/>
      <c r="F233" s="696"/>
      <c r="G233" s="696"/>
    </row>
    <row r="234" spans="1:7" x14ac:dyDescent="0.25">
      <c r="A234" s="678"/>
      <c r="B234" s="688"/>
      <c r="C234" s="678"/>
      <c r="D234" s="678"/>
      <c r="E234" s="678"/>
      <c r="F234" s="696"/>
      <c r="G234" s="696"/>
    </row>
    <row r="235" spans="1:7" x14ac:dyDescent="0.25">
      <c r="A235" s="678"/>
      <c r="B235" s="678"/>
      <c r="C235" s="701"/>
      <c r="D235" s="713"/>
      <c r="E235" s="678"/>
      <c r="F235" s="690"/>
      <c r="G235" s="690"/>
    </row>
    <row r="236" spans="1:7" x14ac:dyDescent="0.25">
      <c r="A236" s="678"/>
      <c r="B236" s="678"/>
      <c r="C236" s="701"/>
      <c r="D236" s="713"/>
      <c r="E236" s="678"/>
      <c r="F236" s="690"/>
      <c r="G236" s="690"/>
    </row>
    <row r="237" spans="1:7" x14ac:dyDescent="0.25">
      <c r="A237" s="678"/>
      <c r="B237" s="678"/>
      <c r="C237" s="701"/>
      <c r="D237" s="713"/>
      <c r="E237" s="678"/>
      <c r="F237" s="690"/>
      <c r="G237" s="690"/>
    </row>
    <row r="238" spans="1:7" x14ac:dyDescent="0.25">
      <c r="A238" s="678"/>
      <c r="B238" s="678"/>
      <c r="C238" s="701"/>
      <c r="D238" s="713"/>
      <c r="E238" s="678"/>
      <c r="F238" s="690"/>
      <c r="G238" s="690"/>
    </row>
    <row r="239" spans="1:7" x14ac:dyDescent="0.25">
      <c r="A239" s="678"/>
      <c r="B239" s="678"/>
      <c r="C239" s="701"/>
      <c r="D239" s="713"/>
      <c r="E239" s="678"/>
      <c r="F239" s="690"/>
      <c r="G239" s="690"/>
    </row>
    <row r="240" spans="1:7" x14ac:dyDescent="0.25">
      <c r="A240" s="678"/>
      <c r="B240" s="678"/>
      <c r="C240" s="701"/>
      <c r="D240" s="713"/>
      <c r="E240" s="678"/>
      <c r="F240" s="690"/>
      <c r="G240" s="690"/>
    </row>
    <row r="241" spans="1:7" x14ac:dyDescent="0.25">
      <c r="A241" s="678"/>
      <c r="B241" s="678"/>
      <c r="C241" s="701"/>
      <c r="D241" s="713"/>
      <c r="E241" s="678"/>
      <c r="F241" s="690"/>
      <c r="G241" s="690"/>
    </row>
    <row r="242" spans="1:7" x14ac:dyDescent="0.25">
      <c r="A242" s="678"/>
      <c r="B242" s="678"/>
      <c r="C242" s="701"/>
      <c r="D242" s="713"/>
      <c r="E242" s="678"/>
      <c r="F242" s="690"/>
      <c r="G242" s="690"/>
    </row>
    <row r="243" spans="1:7" x14ac:dyDescent="0.25">
      <c r="A243" s="678"/>
      <c r="B243" s="715"/>
      <c r="C243" s="701"/>
      <c r="D243" s="713"/>
      <c r="E243" s="678"/>
      <c r="F243" s="690"/>
      <c r="G243" s="690"/>
    </row>
    <row r="244" spans="1:7" x14ac:dyDescent="0.25">
      <c r="A244" s="678"/>
      <c r="B244" s="697"/>
      <c r="C244" s="701"/>
      <c r="D244" s="713"/>
      <c r="E244" s="678"/>
      <c r="F244" s="690"/>
      <c r="G244" s="690"/>
    </row>
    <row r="245" spans="1:7" x14ac:dyDescent="0.25">
      <c r="A245" s="678"/>
      <c r="B245" s="697"/>
      <c r="C245" s="701"/>
      <c r="D245" s="713"/>
      <c r="E245" s="678"/>
      <c r="F245" s="690"/>
      <c r="G245" s="690"/>
    </row>
    <row r="246" spans="1:7" x14ac:dyDescent="0.25">
      <c r="A246" s="678"/>
      <c r="B246" s="697"/>
      <c r="C246" s="701"/>
      <c r="D246" s="713"/>
      <c r="E246" s="678"/>
      <c r="F246" s="690"/>
      <c r="G246" s="690"/>
    </row>
    <row r="247" spans="1:7" x14ac:dyDescent="0.25">
      <c r="A247" s="678"/>
      <c r="B247" s="697"/>
      <c r="C247" s="701"/>
      <c r="D247" s="713"/>
      <c r="E247" s="678"/>
      <c r="F247" s="690"/>
      <c r="G247" s="690"/>
    </row>
    <row r="248" spans="1:7" x14ac:dyDescent="0.25">
      <c r="A248" s="678"/>
      <c r="B248" s="697"/>
      <c r="C248" s="701"/>
      <c r="D248" s="713"/>
      <c r="E248" s="678"/>
      <c r="F248" s="690"/>
      <c r="G248" s="690"/>
    </row>
    <row r="249" spans="1:7" x14ac:dyDescent="0.25">
      <c r="A249" s="678"/>
      <c r="B249" s="697"/>
      <c r="C249" s="701"/>
      <c r="D249" s="713"/>
      <c r="E249" s="678"/>
      <c r="F249" s="690"/>
      <c r="G249" s="690"/>
    </row>
    <row r="250" spans="1:7" x14ac:dyDescent="0.25">
      <c r="A250" s="678"/>
      <c r="B250" s="697"/>
      <c r="C250" s="678"/>
      <c r="D250" s="678"/>
      <c r="E250" s="678"/>
      <c r="F250" s="719"/>
      <c r="G250" s="719"/>
    </row>
    <row r="251" spans="1:7" x14ac:dyDescent="0.25">
      <c r="A251" s="678"/>
      <c r="B251" s="697"/>
      <c r="C251" s="678"/>
      <c r="D251" s="678"/>
      <c r="E251" s="678"/>
      <c r="F251" s="719"/>
      <c r="G251" s="719"/>
    </row>
    <row r="252" spans="1:7" x14ac:dyDescent="0.25">
      <c r="A252" s="678"/>
      <c r="B252" s="697"/>
      <c r="C252" s="678"/>
      <c r="D252" s="678"/>
      <c r="E252" s="678"/>
      <c r="F252" s="719"/>
      <c r="G252" s="719"/>
    </row>
    <row r="253" spans="1:7" x14ac:dyDescent="0.25">
      <c r="A253" s="687"/>
      <c r="B253" s="687"/>
      <c r="C253" s="687"/>
      <c r="D253" s="687"/>
      <c r="E253" s="687"/>
      <c r="F253" s="687"/>
      <c r="G253" s="687"/>
    </row>
    <row r="254" spans="1:7" x14ac:dyDescent="0.25">
      <c r="A254" s="678"/>
      <c r="B254" s="678"/>
      <c r="C254" s="703"/>
      <c r="D254" s="678"/>
      <c r="E254" s="714"/>
      <c r="F254" s="714"/>
      <c r="G254" s="714"/>
    </row>
    <row r="255" spans="1:7" x14ac:dyDescent="0.25">
      <c r="A255" s="678"/>
      <c r="B255" s="678"/>
      <c r="C255" s="703"/>
      <c r="D255" s="678"/>
      <c r="E255" s="714"/>
      <c r="F255" s="714"/>
      <c r="G255" s="669"/>
    </row>
    <row r="256" spans="1:7" x14ac:dyDescent="0.25">
      <c r="A256" s="678"/>
      <c r="B256" s="678"/>
      <c r="C256" s="703"/>
      <c r="D256" s="678"/>
      <c r="E256" s="714"/>
      <c r="F256" s="714"/>
      <c r="G256" s="669"/>
    </row>
    <row r="257" spans="1:7" x14ac:dyDescent="0.25">
      <c r="A257" s="678"/>
      <c r="B257" s="688"/>
      <c r="C257" s="703"/>
      <c r="D257" s="692"/>
      <c r="E257" s="692"/>
      <c r="F257" s="671"/>
      <c r="G257" s="671"/>
    </row>
    <row r="258" spans="1:7" x14ac:dyDescent="0.25">
      <c r="A258" s="678"/>
      <c r="B258" s="678"/>
      <c r="C258" s="703"/>
      <c r="D258" s="678"/>
      <c r="E258" s="714"/>
      <c r="F258" s="714"/>
      <c r="G258" s="669"/>
    </row>
    <row r="259" spans="1:7" x14ac:dyDescent="0.25">
      <c r="A259" s="678"/>
      <c r="B259" s="697"/>
      <c r="C259" s="703"/>
      <c r="D259" s="678"/>
      <c r="E259" s="714"/>
      <c r="F259" s="714"/>
      <c r="G259" s="669"/>
    </row>
    <row r="260" spans="1:7" x14ac:dyDescent="0.25">
      <c r="A260" s="678"/>
      <c r="B260" s="697"/>
      <c r="C260" s="720"/>
      <c r="D260" s="678"/>
      <c r="E260" s="714"/>
      <c r="F260" s="714"/>
      <c r="G260" s="669"/>
    </row>
    <row r="261" spans="1:7" x14ac:dyDescent="0.25">
      <c r="A261" s="678"/>
      <c r="B261" s="697"/>
      <c r="C261" s="703"/>
      <c r="D261" s="678"/>
      <c r="E261" s="714"/>
      <c r="F261" s="714"/>
      <c r="G261" s="669"/>
    </row>
    <row r="262" spans="1:7" x14ac:dyDescent="0.25">
      <c r="A262" s="678"/>
      <c r="B262" s="697"/>
      <c r="C262" s="703"/>
      <c r="D262" s="678"/>
      <c r="E262" s="714"/>
      <c r="F262" s="714"/>
      <c r="G262" s="669"/>
    </row>
    <row r="263" spans="1:7" x14ac:dyDescent="0.25">
      <c r="A263" s="678"/>
      <c r="B263" s="697"/>
      <c r="C263" s="703"/>
      <c r="D263" s="678"/>
      <c r="E263" s="714"/>
      <c r="F263" s="714"/>
      <c r="G263" s="669"/>
    </row>
    <row r="264" spans="1:7" x14ac:dyDescent="0.25">
      <c r="A264" s="678"/>
      <c r="B264" s="697"/>
      <c r="C264" s="703"/>
      <c r="D264" s="678"/>
      <c r="E264" s="714"/>
      <c r="F264" s="714"/>
      <c r="G264" s="669"/>
    </row>
    <row r="265" spans="1:7" x14ac:dyDescent="0.25">
      <c r="A265" s="678"/>
      <c r="B265" s="697"/>
      <c r="C265" s="703"/>
      <c r="D265" s="678"/>
      <c r="E265" s="714"/>
      <c r="F265" s="714"/>
      <c r="G265" s="669"/>
    </row>
    <row r="266" spans="1:7" x14ac:dyDescent="0.25">
      <c r="A266" s="678"/>
      <c r="B266" s="697"/>
      <c r="C266" s="703"/>
      <c r="D266" s="678"/>
      <c r="E266" s="714"/>
      <c r="F266" s="714"/>
      <c r="G266" s="669"/>
    </row>
    <row r="267" spans="1:7" x14ac:dyDescent="0.25">
      <c r="A267" s="678"/>
      <c r="B267" s="697"/>
      <c r="C267" s="703"/>
      <c r="D267" s="678"/>
      <c r="E267" s="714"/>
      <c r="F267" s="714"/>
      <c r="G267" s="669"/>
    </row>
    <row r="268" spans="1:7" x14ac:dyDescent="0.25">
      <c r="A268" s="678"/>
      <c r="B268" s="697"/>
      <c r="C268" s="703"/>
      <c r="D268" s="678"/>
      <c r="E268" s="714"/>
      <c r="F268" s="714"/>
      <c r="G268" s="669"/>
    </row>
    <row r="269" spans="1:7" x14ac:dyDescent="0.25">
      <c r="A269" s="678"/>
      <c r="B269" s="697"/>
      <c r="C269" s="703"/>
      <c r="D269" s="678"/>
      <c r="E269" s="714"/>
      <c r="F269" s="714"/>
      <c r="G269" s="669"/>
    </row>
    <row r="270" spans="1:7" x14ac:dyDescent="0.25">
      <c r="A270" s="687"/>
      <c r="B270" s="687"/>
      <c r="C270" s="687"/>
      <c r="D270" s="687"/>
      <c r="E270" s="687"/>
      <c r="F270" s="687"/>
      <c r="G270" s="687"/>
    </row>
    <row r="271" spans="1:7" x14ac:dyDescent="0.25">
      <c r="A271" s="678"/>
      <c r="B271" s="678"/>
      <c r="C271" s="703"/>
      <c r="D271" s="678"/>
      <c r="E271" s="669"/>
      <c r="F271" s="669"/>
      <c r="G271" s="669"/>
    </row>
    <row r="272" spans="1:7" x14ac:dyDescent="0.25">
      <c r="A272" s="678"/>
      <c r="B272" s="678"/>
      <c r="C272" s="703"/>
      <c r="D272" s="678"/>
      <c r="E272" s="669"/>
      <c r="F272" s="669"/>
      <c r="G272" s="669"/>
    </row>
    <row r="273" spans="1:7" x14ac:dyDescent="0.25">
      <c r="A273" s="678"/>
      <c r="B273" s="678"/>
      <c r="C273" s="703"/>
      <c r="D273" s="678"/>
      <c r="E273" s="669"/>
      <c r="F273" s="669"/>
      <c r="G273" s="669"/>
    </row>
    <row r="274" spans="1:7" x14ac:dyDescent="0.25">
      <c r="A274" s="678"/>
      <c r="B274" s="678"/>
      <c r="C274" s="703"/>
      <c r="D274" s="678"/>
      <c r="E274" s="669"/>
      <c r="F274" s="669"/>
      <c r="G274" s="669"/>
    </row>
    <row r="275" spans="1:7" x14ac:dyDescent="0.25">
      <c r="A275" s="678"/>
      <c r="B275" s="678"/>
      <c r="C275" s="703"/>
      <c r="D275" s="678"/>
      <c r="E275" s="669"/>
      <c r="F275" s="669"/>
      <c r="G275" s="669"/>
    </row>
    <row r="276" spans="1:7" x14ac:dyDescent="0.25">
      <c r="A276" s="678"/>
      <c r="B276" s="678"/>
      <c r="C276" s="703"/>
      <c r="D276" s="678"/>
      <c r="E276" s="669"/>
      <c r="F276" s="669"/>
      <c r="G276" s="669"/>
    </row>
    <row r="277" spans="1:7" x14ac:dyDescent="0.25">
      <c r="A277" s="687"/>
      <c r="B277" s="687"/>
      <c r="C277" s="687"/>
      <c r="D277" s="687"/>
      <c r="E277" s="687"/>
      <c r="F277" s="687"/>
      <c r="G277" s="687"/>
    </row>
    <row r="278" spans="1:7" x14ac:dyDescent="0.25">
      <c r="A278" s="678"/>
      <c r="B278" s="688"/>
      <c r="C278" s="678"/>
      <c r="D278" s="678"/>
      <c r="E278" s="702"/>
      <c r="F278" s="702"/>
      <c r="G278" s="702"/>
    </row>
    <row r="279" spans="1:7" x14ac:dyDescent="0.25">
      <c r="A279" s="678"/>
      <c r="B279" s="688"/>
      <c r="C279" s="678"/>
      <c r="D279" s="678"/>
      <c r="E279" s="702"/>
      <c r="F279" s="702"/>
      <c r="G279" s="702"/>
    </row>
    <row r="280" spans="1:7" x14ac:dyDescent="0.25">
      <c r="A280" s="678"/>
      <c r="B280" s="688"/>
      <c r="C280" s="678"/>
      <c r="D280" s="678"/>
      <c r="E280" s="702"/>
      <c r="F280" s="702"/>
      <c r="G280" s="702"/>
    </row>
    <row r="281" spans="1:7" x14ac:dyDescent="0.25">
      <c r="A281" s="678"/>
      <c r="B281" s="688"/>
      <c r="C281" s="678"/>
      <c r="D281" s="678"/>
      <c r="E281" s="702"/>
      <c r="F281" s="702"/>
      <c r="G281" s="702"/>
    </row>
    <row r="282" spans="1:7" x14ac:dyDescent="0.25">
      <c r="A282" s="678"/>
      <c r="B282" s="688"/>
      <c r="C282" s="678"/>
      <c r="D282" s="678"/>
      <c r="E282" s="702"/>
      <c r="F282" s="702"/>
      <c r="G282" s="702"/>
    </row>
    <row r="283" spans="1:7" x14ac:dyDescent="0.25">
      <c r="A283" s="678"/>
      <c r="B283" s="688"/>
      <c r="C283" s="678"/>
      <c r="D283" s="678"/>
      <c r="E283" s="702"/>
      <c r="F283" s="702"/>
      <c r="G283" s="702"/>
    </row>
    <row r="284" spans="1:7" x14ac:dyDescent="0.25">
      <c r="A284" s="678"/>
      <c r="B284" s="688"/>
      <c r="C284" s="678"/>
      <c r="D284" s="678"/>
      <c r="E284" s="702"/>
      <c r="F284" s="702"/>
      <c r="G284" s="702"/>
    </row>
    <row r="285" spans="1:7" x14ac:dyDescent="0.25">
      <c r="A285" s="678"/>
      <c r="B285" s="688"/>
      <c r="C285" s="678"/>
      <c r="D285" s="678"/>
      <c r="E285" s="702"/>
      <c r="F285" s="702"/>
      <c r="G285" s="702"/>
    </row>
    <row r="286" spans="1:7" x14ac:dyDescent="0.25">
      <c r="A286" s="678"/>
      <c r="B286" s="688"/>
      <c r="C286" s="678"/>
      <c r="D286" s="678"/>
      <c r="E286" s="702"/>
      <c r="F286" s="702"/>
      <c r="G286" s="702"/>
    </row>
    <row r="287" spans="1:7" x14ac:dyDescent="0.25">
      <c r="A287" s="678"/>
      <c r="B287" s="688"/>
      <c r="C287" s="678"/>
      <c r="D287" s="678"/>
      <c r="E287" s="702"/>
      <c r="F287" s="702"/>
      <c r="G287" s="702"/>
    </row>
    <row r="288" spans="1:7" x14ac:dyDescent="0.25">
      <c r="A288" s="678"/>
      <c r="B288" s="688"/>
      <c r="C288" s="678"/>
      <c r="D288" s="678"/>
      <c r="E288" s="702"/>
      <c r="F288" s="702"/>
      <c r="G288" s="702"/>
    </row>
    <row r="289" spans="1:7" x14ac:dyDescent="0.25">
      <c r="A289" s="678"/>
      <c r="B289" s="688"/>
      <c r="C289" s="678"/>
      <c r="D289" s="678"/>
      <c r="E289" s="702"/>
      <c r="F289" s="702"/>
      <c r="G289" s="702"/>
    </row>
    <row r="290" spans="1:7" x14ac:dyDescent="0.25">
      <c r="A290" s="678"/>
      <c r="B290" s="688"/>
      <c r="C290" s="678"/>
      <c r="D290" s="678"/>
      <c r="E290" s="702"/>
      <c r="F290" s="702"/>
      <c r="G290" s="702"/>
    </row>
    <row r="291" spans="1:7" x14ac:dyDescent="0.25">
      <c r="A291" s="678"/>
      <c r="B291" s="688"/>
      <c r="C291" s="678"/>
      <c r="D291" s="678"/>
      <c r="E291" s="702"/>
      <c r="F291" s="702"/>
      <c r="G291" s="702"/>
    </row>
    <row r="292" spans="1:7" x14ac:dyDescent="0.25">
      <c r="A292" s="678"/>
      <c r="B292" s="688"/>
      <c r="C292" s="678"/>
      <c r="D292" s="678"/>
      <c r="E292" s="702"/>
      <c r="F292" s="702"/>
      <c r="G292" s="702"/>
    </row>
    <row r="293" spans="1:7" x14ac:dyDescent="0.25">
      <c r="A293" s="678"/>
      <c r="B293" s="688"/>
      <c r="C293" s="678"/>
      <c r="D293" s="678"/>
      <c r="E293" s="702"/>
      <c r="F293" s="702"/>
      <c r="G293" s="702"/>
    </row>
    <row r="294" spans="1:7" x14ac:dyDescent="0.25">
      <c r="A294" s="678"/>
      <c r="B294" s="688"/>
      <c r="C294" s="678"/>
      <c r="D294" s="678"/>
      <c r="E294" s="702"/>
      <c r="F294" s="702"/>
      <c r="G294" s="702"/>
    </row>
    <row r="295" spans="1:7" x14ac:dyDescent="0.25">
      <c r="A295" s="678"/>
      <c r="B295" s="688"/>
      <c r="C295" s="678"/>
      <c r="D295" s="678"/>
      <c r="E295" s="702"/>
      <c r="F295" s="702"/>
      <c r="G295" s="702"/>
    </row>
    <row r="296" spans="1:7" x14ac:dyDescent="0.25">
      <c r="A296" s="678"/>
      <c r="B296" s="688"/>
      <c r="C296" s="678"/>
      <c r="D296" s="678"/>
      <c r="E296" s="702"/>
      <c r="F296" s="702"/>
      <c r="G296" s="702"/>
    </row>
    <row r="297" spans="1:7" x14ac:dyDescent="0.25">
      <c r="A297" s="678"/>
      <c r="B297" s="688"/>
      <c r="C297" s="678"/>
      <c r="D297" s="678"/>
      <c r="E297" s="702"/>
      <c r="F297" s="702"/>
      <c r="G297" s="702"/>
    </row>
    <row r="298" spans="1:7" x14ac:dyDescent="0.25">
      <c r="A298" s="678"/>
      <c r="B298" s="688"/>
      <c r="C298" s="678"/>
      <c r="D298" s="678"/>
      <c r="E298" s="702"/>
      <c r="F298" s="702"/>
      <c r="G298" s="702"/>
    </row>
    <row r="299" spans="1:7" x14ac:dyDescent="0.25">
      <c r="A299" s="678"/>
      <c r="B299" s="688"/>
      <c r="C299" s="678"/>
      <c r="D299" s="678"/>
      <c r="E299" s="702"/>
      <c r="F299" s="702"/>
      <c r="G299" s="702"/>
    </row>
    <row r="300" spans="1:7" x14ac:dyDescent="0.25">
      <c r="A300" s="687"/>
      <c r="B300" s="687"/>
      <c r="C300" s="687"/>
      <c r="D300" s="687"/>
      <c r="E300" s="687"/>
      <c r="F300" s="687"/>
      <c r="G300" s="687"/>
    </row>
    <row r="301" spans="1:7" x14ac:dyDescent="0.25">
      <c r="A301" s="678"/>
      <c r="B301" s="688"/>
      <c r="C301" s="678"/>
      <c r="D301" s="678"/>
      <c r="E301" s="702"/>
      <c r="F301" s="702"/>
      <c r="G301" s="702"/>
    </row>
    <row r="302" spans="1:7" x14ac:dyDescent="0.25">
      <c r="A302" s="678"/>
      <c r="B302" s="688"/>
      <c r="C302" s="678"/>
      <c r="D302" s="678"/>
      <c r="E302" s="702"/>
      <c r="F302" s="702"/>
      <c r="G302" s="702"/>
    </row>
    <row r="303" spans="1:7" x14ac:dyDescent="0.25">
      <c r="A303" s="678"/>
      <c r="B303" s="688"/>
      <c r="C303" s="678"/>
      <c r="D303" s="678"/>
      <c r="E303" s="702"/>
      <c r="F303" s="702"/>
      <c r="G303" s="702"/>
    </row>
    <row r="304" spans="1:7" x14ac:dyDescent="0.25">
      <c r="A304" s="678"/>
      <c r="B304" s="688"/>
      <c r="C304" s="678"/>
      <c r="D304" s="678"/>
      <c r="E304" s="702"/>
      <c r="F304" s="702"/>
      <c r="G304" s="702"/>
    </row>
    <row r="305" spans="1:7" x14ac:dyDescent="0.25">
      <c r="A305" s="678"/>
      <c r="B305" s="688"/>
      <c r="C305" s="678"/>
      <c r="D305" s="678"/>
      <c r="E305" s="702"/>
      <c r="F305" s="702"/>
      <c r="G305" s="702"/>
    </row>
    <row r="306" spans="1:7" x14ac:dyDescent="0.25">
      <c r="A306" s="678"/>
      <c r="B306" s="688"/>
      <c r="C306" s="678"/>
      <c r="D306" s="678"/>
      <c r="E306" s="702"/>
      <c r="F306" s="702"/>
      <c r="G306" s="702"/>
    </row>
    <row r="307" spans="1:7" x14ac:dyDescent="0.25">
      <c r="A307" s="678"/>
      <c r="B307" s="688"/>
      <c r="C307" s="678"/>
      <c r="D307" s="678"/>
      <c r="E307" s="702"/>
      <c r="F307" s="702"/>
      <c r="G307" s="702"/>
    </row>
    <row r="308" spans="1:7" x14ac:dyDescent="0.25">
      <c r="A308" s="678"/>
      <c r="B308" s="688"/>
      <c r="C308" s="678"/>
      <c r="D308" s="678"/>
      <c r="E308" s="702"/>
      <c r="F308" s="702"/>
      <c r="G308" s="702"/>
    </row>
    <row r="309" spans="1:7" x14ac:dyDescent="0.25">
      <c r="A309" s="678"/>
      <c r="B309" s="688"/>
      <c r="C309" s="678"/>
      <c r="D309" s="678"/>
      <c r="E309" s="702"/>
      <c r="F309" s="702"/>
      <c r="G309" s="702"/>
    </row>
    <row r="310" spans="1:7" x14ac:dyDescent="0.25">
      <c r="A310" s="678"/>
      <c r="B310" s="688"/>
      <c r="C310" s="678"/>
      <c r="D310" s="678"/>
      <c r="E310" s="702"/>
      <c r="F310" s="702"/>
      <c r="G310" s="702"/>
    </row>
    <row r="311" spans="1:7" x14ac:dyDescent="0.25">
      <c r="A311" s="678"/>
      <c r="B311" s="688"/>
      <c r="C311" s="678"/>
      <c r="D311" s="678"/>
      <c r="E311" s="702"/>
      <c r="F311" s="702"/>
      <c r="G311" s="702"/>
    </row>
    <row r="312" spans="1:7" x14ac:dyDescent="0.25">
      <c r="A312" s="678"/>
      <c r="B312" s="688"/>
      <c r="C312" s="678"/>
      <c r="D312" s="678"/>
      <c r="E312" s="702"/>
      <c r="F312" s="702"/>
      <c r="G312" s="702"/>
    </row>
    <row r="313" spans="1:7" x14ac:dyDescent="0.25">
      <c r="A313" s="678"/>
      <c r="B313" s="688"/>
      <c r="C313" s="678"/>
      <c r="D313" s="678"/>
      <c r="E313" s="702"/>
      <c r="F313" s="702"/>
      <c r="G313" s="702"/>
    </row>
    <row r="314" spans="1:7" x14ac:dyDescent="0.25">
      <c r="A314" s="687"/>
      <c r="B314" s="687"/>
      <c r="C314" s="687"/>
      <c r="D314" s="687"/>
      <c r="E314" s="687"/>
      <c r="F314" s="687"/>
      <c r="G314" s="687"/>
    </row>
    <row r="315" spans="1:7" x14ac:dyDescent="0.25">
      <c r="A315" s="678"/>
      <c r="B315" s="688"/>
      <c r="C315" s="678"/>
      <c r="D315" s="678"/>
      <c r="E315" s="702"/>
      <c r="F315" s="702"/>
      <c r="G315" s="702"/>
    </row>
    <row r="316" spans="1:7" x14ac:dyDescent="0.25">
      <c r="A316" s="678"/>
      <c r="B316" s="721"/>
      <c r="C316" s="678"/>
      <c r="D316" s="678"/>
      <c r="E316" s="702"/>
      <c r="F316" s="702"/>
      <c r="G316" s="702"/>
    </row>
    <row r="317" spans="1:7" x14ac:dyDescent="0.25">
      <c r="A317" s="678"/>
      <c r="B317" s="688"/>
      <c r="C317" s="678"/>
      <c r="D317" s="678"/>
      <c r="E317" s="702"/>
      <c r="F317" s="702"/>
      <c r="G317" s="702"/>
    </row>
    <row r="318" spans="1:7" x14ac:dyDescent="0.25">
      <c r="A318" s="678"/>
      <c r="B318" s="688"/>
      <c r="C318" s="678"/>
      <c r="D318" s="678"/>
      <c r="E318" s="702"/>
      <c r="F318" s="702"/>
      <c r="G318" s="702"/>
    </row>
    <row r="319" spans="1:7" x14ac:dyDescent="0.25">
      <c r="A319" s="678"/>
      <c r="B319" s="688"/>
      <c r="C319" s="678"/>
      <c r="D319" s="678"/>
      <c r="E319" s="702"/>
      <c r="F319" s="702"/>
      <c r="G319" s="702"/>
    </row>
    <row r="320" spans="1:7" x14ac:dyDescent="0.25">
      <c r="A320" s="678"/>
      <c r="B320" s="688"/>
      <c r="C320" s="678"/>
      <c r="D320" s="678"/>
      <c r="E320" s="702"/>
      <c r="F320" s="702"/>
      <c r="G320" s="702"/>
    </row>
    <row r="321" spans="1:7" x14ac:dyDescent="0.25">
      <c r="A321" s="678"/>
      <c r="B321" s="688"/>
      <c r="C321" s="678"/>
      <c r="D321" s="678"/>
      <c r="E321" s="702"/>
      <c r="F321" s="702"/>
      <c r="G321" s="702"/>
    </row>
    <row r="322" spans="1:7" x14ac:dyDescent="0.25">
      <c r="A322" s="678"/>
      <c r="B322" s="688"/>
      <c r="C322" s="678"/>
      <c r="D322" s="678"/>
      <c r="E322" s="702"/>
      <c r="F322" s="702"/>
      <c r="G322" s="702"/>
    </row>
    <row r="323" spans="1:7" x14ac:dyDescent="0.25">
      <c r="A323" s="678"/>
      <c r="B323" s="688"/>
      <c r="C323" s="678"/>
      <c r="D323" s="678"/>
      <c r="E323" s="702"/>
      <c r="F323" s="702"/>
      <c r="G323" s="702"/>
    </row>
    <row r="324" spans="1:7" x14ac:dyDescent="0.25">
      <c r="A324" s="687"/>
      <c r="B324" s="687"/>
      <c r="C324" s="687"/>
      <c r="D324" s="687"/>
      <c r="E324" s="687"/>
      <c r="F324" s="687"/>
      <c r="G324" s="687"/>
    </row>
    <row r="325" spans="1:7" x14ac:dyDescent="0.25">
      <c r="A325" s="678"/>
      <c r="B325" s="688"/>
      <c r="C325" s="678"/>
      <c r="D325" s="678"/>
      <c r="E325" s="702"/>
      <c r="F325" s="702"/>
      <c r="G325" s="702"/>
    </row>
    <row r="326" spans="1:7" x14ac:dyDescent="0.25">
      <c r="A326" s="678"/>
      <c r="B326" s="721"/>
      <c r="C326" s="678"/>
      <c r="D326" s="678"/>
      <c r="E326" s="702"/>
      <c r="F326" s="702"/>
      <c r="G326" s="702"/>
    </row>
    <row r="327" spans="1:7" x14ac:dyDescent="0.25">
      <c r="A327" s="678"/>
      <c r="B327" s="688"/>
      <c r="C327" s="678"/>
      <c r="D327" s="678"/>
      <c r="E327" s="702"/>
      <c r="F327" s="702"/>
      <c r="G327" s="702"/>
    </row>
    <row r="328" spans="1:7" x14ac:dyDescent="0.25">
      <c r="A328" s="678"/>
      <c r="B328" s="678"/>
      <c r="C328" s="678"/>
      <c r="D328" s="678"/>
      <c r="E328" s="702"/>
      <c r="F328" s="702"/>
      <c r="G328" s="702"/>
    </row>
    <row r="329" spans="1:7" x14ac:dyDescent="0.25">
      <c r="A329" s="678"/>
      <c r="B329" s="688"/>
      <c r="C329" s="678"/>
      <c r="D329" s="678"/>
      <c r="E329" s="702"/>
      <c r="F329" s="702"/>
      <c r="G329" s="702"/>
    </row>
    <row r="330" spans="1:7" x14ac:dyDescent="0.25">
      <c r="A330" s="678"/>
      <c r="B330" s="678"/>
      <c r="C330" s="703"/>
      <c r="D330" s="678"/>
      <c r="E330" s="669"/>
      <c r="F330" s="669"/>
      <c r="G330" s="669"/>
    </row>
    <row r="331" spans="1:7" x14ac:dyDescent="0.25">
      <c r="A331" s="678"/>
      <c r="B331" s="678"/>
      <c r="C331" s="703"/>
      <c r="D331" s="678"/>
      <c r="E331" s="669"/>
      <c r="F331" s="669"/>
      <c r="G331" s="669"/>
    </row>
    <row r="332" spans="1:7" x14ac:dyDescent="0.25">
      <c r="A332" s="678"/>
      <c r="B332" s="678"/>
      <c r="C332" s="703"/>
      <c r="D332" s="678"/>
      <c r="E332" s="669"/>
      <c r="F332" s="669"/>
      <c r="G332" s="669"/>
    </row>
    <row r="333" spans="1:7" x14ac:dyDescent="0.25">
      <c r="A333" s="678"/>
      <c r="B333" s="678"/>
      <c r="C333" s="703"/>
      <c r="D333" s="678"/>
      <c r="E333" s="669"/>
      <c r="F333" s="669"/>
      <c r="G333" s="669"/>
    </row>
    <row r="334" spans="1:7" x14ac:dyDescent="0.25">
      <c r="A334" s="678"/>
      <c r="B334" s="678"/>
      <c r="C334" s="703"/>
      <c r="D334" s="678"/>
      <c r="E334" s="669"/>
      <c r="F334" s="669"/>
      <c r="G334" s="669"/>
    </row>
    <row r="335" spans="1:7" x14ac:dyDescent="0.25">
      <c r="A335" s="678"/>
      <c r="B335" s="678"/>
      <c r="C335" s="703"/>
      <c r="D335" s="678"/>
      <c r="E335" s="669"/>
      <c r="F335" s="669"/>
      <c r="G335" s="669"/>
    </row>
    <row r="336" spans="1:7" x14ac:dyDescent="0.25">
      <c r="A336" s="678"/>
      <c r="B336" s="678"/>
      <c r="C336" s="703"/>
      <c r="D336" s="678"/>
      <c r="E336" s="669"/>
      <c r="F336" s="669"/>
      <c r="G336" s="669"/>
    </row>
    <row r="337" spans="1:7" x14ac:dyDescent="0.25">
      <c r="A337" s="678"/>
      <c r="B337" s="678"/>
      <c r="C337" s="703"/>
      <c r="D337" s="678"/>
      <c r="E337" s="669"/>
      <c r="F337" s="669"/>
      <c r="G337" s="669"/>
    </row>
    <row r="338" spans="1:7" x14ac:dyDescent="0.25">
      <c r="A338" s="678"/>
      <c r="B338" s="678"/>
      <c r="C338" s="703"/>
      <c r="D338" s="678"/>
      <c r="E338" s="669"/>
      <c r="F338" s="669"/>
      <c r="G338" s="669"/>
    </row>
    <row r="339" spans="1:7" x14ac:dyDescent="0.25">
      <c r="A339" s="678"/>
      <c r="B339" s="678"/>
      <c r="C339" s="703"/>
      <c r="D339" s="678"/>
      <c r="E339" s="669"/>
      <c r="F339" s="669"/>
      <c r="G339" s="669"/>
    </row>
    <row r="340" spans="1:7" x14ac:dyDescent="0.25">
      <c r="A340" s="678"/>
      <c r="B340" s="678"/>
      <c r="C340" s="703"/>
      <c r="D340" s="678"/>
      <c r="E340" s="669"/>
      <c r="F340" s="669"/>
      <c r="G340" s="669"/>
    </row>
    <row r="341" spans="1:7" x14ac:dyDescent="0.25">
      <c r="A341" s="678"/>
      <c r="B341" s="678"/>
      <c r="C341" s="703"/>
      <c r="D341" s="678"/>
      <c r="E341" s="669"/>
      <c r="F341" s="669"/>
      <c r="G341" s="669"/>
    </row>
    <row r="342" spans="1:7" x14ac:dyDescent="0.25">
      <c r="A342" s="678"/>
      <c r="B342" s="678"/>
      <c r="C342" s="703"/>
      <c r="D342" s="678"/>
      <c r="E342" s="669"/>
      <c r="F342" s="669"/>
      <c r="G342" s="669"/>
    </row>
    <row r="343" spans="1:7" x14ac:dyDescent="0.25">
      <c r="A343" s="678"/>
      <c r="B343" s="678"/>
      <c r="C343" s="703"/>
      <c r="D343" s="678"/>
      <c r="E343" s="669"/>
      <c r="F343" s="669"/>
      <c r="G343" s="669"/>
    </row>
    <row r="344" spans="1:7" x14ac:dyDescent="0.25">
      <c r="A344" s="678"/>
      <c r="B344" s="678"/>
      <c r="C344" s="703"/>
      <c r="D344" s="678"/>
      <c r="E344" s="669"/>
      <c r="F344" s="669"/>
      <c r="G344" s="669"/>
    </row>
    <row r="345" spans="1:7" x14ac:dyDescent="0.25">
      <c r="A345" s="678"/>
      <c r="B345" s="678"/>
      <c r="C345" s="703"/>
      <c r="D345" s="678"/>
      <c r="E345" s="669"/>
      <c r="F345" s="669"/>
      <c r="G345" s="669"/>
    </row>
    <row r="346" spans="1:7" x14ac:dyDescent="0.25">
      <c r="A346" s="678"/>
      <c r="B346" s="678"/>
      <c r="C346" s="703"/>
      <c r="D346" s="678"/>
      <c r="E346" s="669"/>
      <c r="F346" s="669"/>
      <c r="G346" s="669"/>
    </row>
    <row r="347" spans="1:7" x14ac:dyDescent="0.25">
      <c r="A347" s="678"/>
      <c r="B347" s="678"/>
      <c r="C347" s="703"/>
      <c r="D347" s="678"/>
      <c r="E347" s="669"/>
      <c r="F347" s="669"/>
      <c r="G347" s="669"/>
    </row>
    <row r="348" spans="1:7" x14ac:dyDescent="0.25">
      <c r="A348" s="678"/>
      <c r="B348" s="678"/>
      <c r="C348" s="703"/>
      <c r="D348" s="678"/>
      <c r="E348" s="669"/>
      <c r="F348" s="669"/>
      <c r="G348" s="669"/>
    </row>
    <row r="349" spans="1:7" x14ac:dyDescent="0.25">
      <c r="A349" s="678"/>
      <c r="B349" s="678"/>
      <c r="C349" s="703"/>
      <c r="D349" s="678"/>
      <c r="E349" s="669"/>
      <c r="F349" s="669"/>
      <c r="G349" s="669"/>
    </row>
    <row r="350" spans="1:7" x14ac:dyDescent="0.25">
      <c r="A350" s="678"/>
      <c r="B350" s="678"/>
      <c r="C350" s="703"/>
      <c r="D350" s="678"/>
      <c r="E350" s="669"/>
      <c r="F350" s="669"/>
      <c r="G350" s="669"/>
    </row>
    <row r="351" spans="1:7" x14ac:dyDescent="0.25">
      <c r="A351" s="678"/>
      <c r="B351" s="678"/>
      <c r="C351" s="703"/>
      <c r="D351" s="678"/>
      <c r="E351" s="669"/>
      <c r="F351" s="669"/>
      <c r="G351" s="669"/>
    </row>
    <row r="352" spans="1:7" x14ac:dyDescent="0.25">
      <c r="A352" s="678"/>
      <c r="B352" s="678"/>
      <c r="C352" s="703"/>
      <c r="D352" s="678"/>
      <c r="E352" s="669"/>
      <c r="F352" s="669"/>
      <c r="G352" s="669"/>
    </row>
    <row r="353" spans="1:7" x14ac:dyDescent="0.25">
      <c r="A353" s="678"/>
      <c r="B353" s="678"/>
      <c r="C353" s="703"/>
      <c r="D353" s="678"/>
      <c r="E353" s="669"/>
      <c r="F353" s="669"/>
      <c r="G353" s="669"/>
    </row>
    <row r="354" spans="1:7" x14ac:dyDescent="0.25">
      <c r="A354" s="678"/>
      <c r="B354" s="678"/>
      <c r="C354" s="703"/>
      <c r="D354" s="678"/>
      <c r="E354" s="669"/>
      <c r="F354" s="669"/>
      <c r="G354" s="669"/>
    </row>
    <row r="355" spans="1:7" x14ac:dyDescent="0.25">
      <c r="A355" s="678"/>
      <c r="B355" s="678"/>
      <c r="C355" s="703"/>
      <c r="D355" s="678"/>
      <c r="E355" s="669"/>
      <c r="F355" s="669"/>
      <c r="G355" s="669"/>
    </row>
    <row r="356" spans="1:7" x14ac:dyDescent="0.25">
      <c r="A356" s="678"/>
      <c r="B356" s="678"/>
      <c r="C356" s="703"/>
      <c r="D356" s="678"/>
      <c r="E356" s="669"/>
      <c r="F356" s="669"/>
      <c r="G356" s="669"/>
    </row>
    <row r="357" spans="1:7" x14ac:dyDescent="0.25">
      <c r="A357" s="678"/>
      <c r="B357" s="678"/>
      <c r="C357" s="703"/>
      <c r="D357" s="678"/>
      <c r="E357" s="669"/>
      <c r="F357" s="669"/>
      <c r="G357" s="669"/>
    </row>
    <row r="358" spans="1:7" x14ac:dyDescent="0.25">
      <c r="A358" s="678"/>
      <c r="B358" s="678"/>
      <c r="C358" s="703"/>
      <c r="D358" s="678"/>
      <c r="E358" s="669"/>
      <c r="F358" s="669"/>
      <c r="G358" s="669"/>
    </row>
    <row r="359" spans="1:7" x14ac:dyDescent="0.25">
      <c r="A359" s="678"/>
      <c r="B359" s="678"/>
      <c r="C359" s="703"/>
      <c r="D359" s="678"/>
      <c r="E359" s="669"/>
      <c r="F359" s="669"/>
      <c r="G359" s="669"/>
    </row>
    <row r="360" spans="1:7" x14ac:dyDescent="0.25">
      <c r="A360" s="678"/>
      <c r="B360" s="678"/>
      <c r="C360" s="703"/>
      <c r="D360" s="678"/>
      <c r="E360" s="669"/>
      <c r="F360" s="669"/>
      <c r="G360" s="669"/>
    </row>
    <row r="361" spans="1:7" x14ac:dyDescent="0.25">
      <c r="A361" s="678"/>
      <c r="B361" s="678"/>
      <c r="C361" s="703"/>
      <c r="D361" s="678"/>
      <c r="E361" s="669"/>
      <c r="F361" s="669"/>
      <c r="G361" s="669"/>
    </row>
    <row r="362" spans="1:7" x14ac:dyDescent="0.25">
      <c r="A362" s="678"/>
      <c r="B362" s="678"/>
      <c r="C362" s="703"/>
      <c r="D362" s="678"/>
      <c r="E362" s="669"/>
      <c r="F362" s="669"/>
      <c r="G362" s="669"/>
    </row>
    <row r="363" spans="1:7" x14ac:dyDescent="0.25">
      <c r="A363" s="678"/>
      <c r="B363" s="678"/>
      <c r="C363" s="703"/>
      <c r="D363" s="678"/>
      <c r="E363" s="669"/>
      <c r="F363" s="669"/>
      <c r="G363" s="669"/>
    </row>
    <row r="364" spans="1:7" x14ac:dyDescent="0.25">
      <c r="A364" s="678"/>
      <c r="B364" s="678"/>
      <c r="C364" s="703"/>
      <c r="D364" s="678"/>
      <c r="E364" s="669"/>
      <c r="F364" s="669"/>
      <c r="G364" s="669"/>
    </row>
    <row r="365" spans="1:7" x14ac:dyDescent="0.25">
      <c r="A365" s="678"/>
      <c r="B365" s="678"/>
      <c r="C365" s="703"/>
      <c r="D365" s="678"/>
      <c r="E365" s="669"/>
      <c r="F365" s="669"/>
      <c r="G365" s="669"/>
    </row>
    <row r="366" spans="1:7" x14ac:dyDescent="0.25">
      <c r="A366" s="678"/>
      <c r="B366" s="678"/>
      <c r="C366" s="703"/>
      <c r="D366" s="678"/>
      <c r="E366" s="669"/>
      <c r="F366" s="669"/>
      <c r="G366" s="669"/>
    </row>
    <row r="367" spans="1:7" x14ac:dyDescent="0.25">
      <c r="A367" s="678"/>
      <c r="B367" s="678"/>
      <c r="C367" s="703"/>
      <c r="D367" s="678"/>
      <c r="E367" s="669"/>
      <c r="F367" s="669"/>
      <c r="G367" s="669"/>
    </row>
    <row r="368" spans="1:7" x14ac:dyDescent="0.25">
      <c r="A368" s="678"/>
      <c r="B368" s="678"/>
      <c r="C368" s="703"/>
      <c r="D368" s="678"/>
      <c r="E368" s="669"/>
      <c r="F368" s="669"/>
      <c r="G368" s="669"/>
    </row>
    <row r="369" spans="1:7" x14ac:dyDescent="0.25">
      <c r="A369" s="678"/>
      <c r="B369" s="678"/>
      <c r="C369" s="703"/>
      <c r="D369" s="678"/>
      <c r="E369" s="669"/>
      <c r="F369" s="669"/>
      <c r="G369" s="669"/>
    </row>
    <row r="370" spans="1:7" x14ac:dyDescent="0.25">
      <c r="A370" s="678"/>
      <c r="B370" s="678"/>
      <c r="C370" s="703"/>
      <c r="D370" s="678"/>
      <c r="E370" s="669"/>
      <c r="F370" s="669"/>
      <c r="G370" s="669"/>
    </row>
    <row r="371" spans="1:7" x14ac:dyDescent="0.25">
      <c r="A371" s="678"/>
      <c r="B371" s="678"/>
      <c r="C371" s="703"/>
      <c r="D371" s="678"/>
      <c r="E371" s="669"/>
      <c r="F371" s="669"/>
      <c r="G371" s="669"/>
    </row>
    <row r="372" spans="1:7" x14ac:dyDescent="0.25">
      <c r="A372" s="678"/>
      <c r="B372" s="678"/>
      <c r="C372" s="703"/>
      <c r="D372" s="678"/>
      <c r="E372" s="669"/>
      <c r="F372" s="669"/>
      <c r="G372" s="669"/>
    </row>
    <row r="373" spans="1:7" x14ac:dyDescent="0.25">
      <c r="A373" s="678"/>
      <c r="B373" s="678"/>
      <c r="C373" s="703"/>
      <c r="D373" s="678"/>
      <c r="E373" s="669"/>
      <c r="F373" s="669"/>
      <c r="G373" s="669"/>
    </row>
    <row r="374" spans="1:7" x14ac:dyDescent="0.25">
      <c r="A374" s="678"/>
      <c r="B374" s="678"/>
      <c r="C374" s="703"/>
      <c r="D374" s="678"/>
      <c r="E374" s="669"/>
      <c r="F374" s="669"/>
      <c r="G374" s="669"/>
    </row>
    <row r="375" spans="1:7" x14ac:dyDescent="0.25">
      <c r="A375" s="678"/>
      <c r="B375" s="678"/>
      <c r="C375" s="703"/>
      <c r="D375" s="678"/>
      <c r="E375" s="669"/>
      <c r="F375" s="669"/>
      <c r="G375" s="669"/>
    </row>
    <row r="376" spans="1:7" x14ac:dyDescent="0.25">
      <c r="A376" s="678"/>
      <c r="B376" s="678"/>
      <c r="C376" s="703"/>
      <c r="D376" s="678"/>
      <c r="E376" s="669"/>
      <c r="F376" s="669"/>
      <c r="G376" s="669"/>
    </row>
    <row r="377" spans="1:7" x14ac:dyDescent="0.25">
      <c r="A377" s="678"/>
      <c r="B377" s="678"/>
      <c r="C377" s="703"/>
      <c r="D377" s="678"/>
      <c r="E377" s="669"/>
      <c r="F377" s="669"/>
      <c r="G377" s="669"/>
    </row>
    <row r="378" spans="1:7" x14ac:dyDescent="0.25">
      <c r="A378" s="678"/>
      <c r="B378" s="678"/>
      <c r="C378" s="703"/>
      <c r="D378" s="678"/>
      <c r="E378" s="669"/>
      <c r="F378" s="669"/>
      <c r="G378" s="669"/>
    </row>
    <row r="379" spans="1:7" x14ac:dyDescent="0.25">
      <c r="A379" s="678"/>
      <c r="B379" s="678"/>
      <c r="C379" s="703"/>
      <c r="D379" s="678"/>
      <c r="E379" s="669"/>
      <c r="F379" s="669"/>
      <c r="G379" s="669"/>
    </row>
    <row r="380" spans="1:7" ht="18.75" x14ac:dyDescent="0.25">
      <c r="A380" s="709"/>
      <c r="B380" s="710"/>
      <c r="C380" s="709"/>
      <c r="D380" s="709"/>
      <c r="E380" s="709"/>
      <c r="F380" s="709"/>
      <c r="G380" s="709"/>
    </row>
    <row r="381" spans="1:7" x14ac:dyDescent="0.25">
      <c r="A381" s="687"/>
      <c r="B381" s="687"/>
      <c r="C381" s="687"/>
      <c r="D381" s="687"/>
      <c r="E381" s="687"/>
      <c r="F381" s="687"/>
      <c r="G381" s="687"/>
    </row>
    <row r="382" spans="1:7" x14ac:dyDescent="0.25">
      <c r="A382" s="678"/>
      <c r="B382" s="678"/>
      <c r="C382" s="701"/>
      <c r="D382" s="692"/>
      <c r="E382" s="692"/>
      <c r="F382" s="671"/>
      <c r="G382" s="671"/>
    </row>
    <row r="383" spans="1:7" x14ac:dyDescent="0.25">
      <c r="A383" s="692"/>
      <c r="B383" s="678"/>
      <c r="C383" s="678"/>
      <c r="D383" s="692"/>
      <c r="E383" s="692"/>
      <c r="F383" s="671"/>
      <c r="G383" s="671"/>
    </row>
    <row r="384" spans="1:7" x14ac:dyDescent="0.25">
      <c r="A384" s="678"/>
      <c r="B384" s="678"/>
      <c r="C384" s="678"/>
      <c r="D384" s="692"/>
      <c r="E384" s="692"/>
      <c r="F384" s="671"/>
      <c r="G384" s="671"/>
    </row>
    <row r="385" spans="1:7" x14ac:dyDescent="0.25">
      <c r="A385" s="678"/>
      <c r="B385" s="688"/>
      <c r="C385" s="701"/>
      <c r="D385" s="701"/>
      <c r="E385" s="692"/>
      <c r="F385" s="690"/>
      <c r="G385" s="690"/>
    </row>
    <row r="386" spans="1:7" x14ac:dyDescent="0.25">
      <c r="A386" s="678"/>
      <c r="B386" s="688"/>
      <c r="C386" s="701"/>
      <c r="D386" s="701"/>
      <c r="E386" s="692"/>
      <c r="F386" s="690"/>
      <c r="G386" s="690"/>
    </row>
    <row r="387" spans="1:7" x14ac:dyDescent="0.25">
      <c r="A387" s="678"/>
      <c r="B387" s="688"/>
      <c r="C387" s="701"/>
      <c r="D387" s="701"/>
      <c r="E387" s="692"/>
      <c r="F387" s="690"/>
      <c r="G387" s="690"/>
    </row>
    <row r="388" spans="1:7" x14ac:dyDescent="0.25">
      <c r="A388" s="678"/>
      <c r="B388" s="688"/>
      <c r="C388" s="701"/>
      <c r="D388" s="701"/>
      <c r="E388" s="692"/>
      <c r="F388" s="690"/>
      <c r="G388" s="690"/>
    </row>
    <row r="389" spans="1:7" x14ac:dyDescent="0.25">
      <c r="A389" s="678"/>
      <c r="B389" s="688"/>
      <c r="C389" s="701"/>
      <c r="D389" s="701"/>
      <c r="E389" s="692"/>
      <c r="F389" s="690"/>
      <c r="G389" s="690"/>
    </row>
    <row r="390" spans="1:7" x14ac:dyDescent="0.25">
      <c r="A390" s="678"/>
      <c r="B390" s="688"/>
      <c r="C390" s="701"/>
      <c r="D390" s="701"/>
      <c r="E390" s="692"/>
      <c r="F390" s="690"/>
      <c r="G390" s="690"/>
    </row>
    <row r="391" spans="1:7" x14ac:dyDescent="0.25">
      <c r="A391" s="678"/>
      <c r="B391" s="688"/>
      <c r="C391" s="701"/>
      <c r="D391" s="701"/>
      <c r="E391" s="692"/>
      <c r="F391" s="690"/>
      <c r="G391" s="690"/>
    </row>
    <row r="392" spans="1:7" x14ac:dyDescent="0.25">
      <c r="A392" s="678"/>
      <c r="B392" s="688"/>
      <c r="C392" s="701"/>
      <c r="D392" s="713"/>
      <c r="E392" s="692"/>
      <c r="F392" s="690"/>
      <c r="G392" s="690"/>
    </row>
    <row r="393" spans="1:7" x14ac:dyDescent="0.25">
      <c r="A393" s="678"/>
      <c r="B393" s="688"/>
      <c r="C393" s="701"/>
      <c r="D393" s="713"/>
      <c r="E393" s="692"/>
      <c r="F393" s="690"/>
      <c r="G393" s="690"/>
    </row>
    <row r="394" spans="1:7" x14ac:dyDescent="0.25">
      <c r="A394" s="678"/>
      <c r="B394" s="688"/>
      <c r="C394" s="701"/>
      <c r="D394" s="713"/>
      <c r="E394" s="688"/>
      <c r="F394" s="690"/>
      <c r="G394" s="690"/>
    </row>
    <row r="395" spans="1:7" x14ac:dyDescent="0.25">
      <c r="A395" s="678"/>
      <c r="B395" s="688"/>
      <c r="C395" s="701"/>
      <c r="D395" s="713"/>
      <c r="E395" s="688"/>
      <c r="F395" s="690"/>
      <c r="G395" s="690"/>
    </row>
    <row r="396" spans="1:7" x14ac:dyDescent="0.25">
      <c r="A396" s="678"/>
      <c r="B396" s="688"/>
      <c r="C396" s="701"/>
      <c r="D396" s="713"/>
      <c r="E396" s="688"/>
      <c r="F396" s="690"/>
      <c r="G396" s="690"/>
    </row>
    <row r="397" spans="1:7" x14ac:dyDescent="0.25">
      <c r="A397" s="678"/>
      <c r="B397" s="688"/>
      <c r="C397" s="701"/>
      <c r="D397" s="713"/>
      <c r="E397" s="688"/>
      <c r="F397" s="690"/>
      <c r="G397" s="690"/>
    </row>
    <row r="398" spans="1:7" x14ac:dyDescent="0.25">
      <c r="A398" s="678"/>
      <c r="B398" s="688"/>
      <c r="C398" s="701"/>
      <c r="D398" s="713"/>
      <c r="E398" s="688"/>
      <c r="F398" s="690"/>
      <c r="G398" s="690"/>
    </row>
    <row r="399" spans="1:7" x14ac:dyDescent="0.25">
      <c r="A399" s="678"/>
      <c r="B399" s="688"/>
      <c r="C399" s="701"/>
      <c r="D399" s="713"/>
      <c r="E399" s="688"/>
      <c r="F399" s="690"/>
      <c r="G399" s="690"/>
    </row>
    <row r="400" spans="1:7" x14ac:dyDescent="0.25">
      <c r="A400" s="678"/>
      <c r="B400" s="688"/>
      <c r="C400" s="701"/>
      <c r="D400" s="713"/>
      <c r="E400" s="678"/>
      <c r="F400" s="690"/>
      <c r="G400" s="690"/>
    </row>
    <row r="401" spans="1:7" x14ac:dyDescent="0.25">
      <c r="A401" s="678"/>
      <c r="B401" s="688"/>
      <c r="C401" s="701"/>
      <c r="D401" s="713"/>
      <c r="E401" s="714"/>
      <c r="F401" s="690"/>
      <c r="G401" s="690"/>
    </row>
    <row r="402" spans="1:7" x14ac:dyDescent="0.25">
      <c r="A402" s="678"/>
      <c r="B402" s="688"/>
      <c r="C402" s="701"/>
      <c r="D402" s="713"/>
      <c r="E402" s="714"/>
      <c r="F402" s="690"/>
      <c r="G402" s="690"/>
    </row>
    <row r="403" spans="1:7" x14ac:dyDescent="0.25">
      <c r="A403" s="678"/>
      <c r="B403" s="688"/>
      <c r="C403" s="701"/>
      <c r="D403" s="713"/>
      <c r="E403" s="714"/>
      <c r="F403" s="690"/>
      <c r="G403" s="690"/>
    </row>
    <row r="404" spans="1:7" x14ac:dyDescent="0.25">
      <c r="A404" s="678"/>
      <c r="B404" s="688"/>
      <c r="C404" s="701"/>
      <c r="D404" s="713"/>
      <c r="E404" s="714"/>
      <c r="F404" s="690"/>
      <c r="G404" s="690"/>
    </row>
    <row r="405" spans="1:7" x14ac:dyDescent="0.25">
      <c r="A405" s="678"/>
      <c r="B405" s="688"/>
      <c r="C405" s="701"/>
      <c r="D405" s="713"/>
      <c r="E405" s="714"/>
      <c r="F405" s="690"/>
      <c r="G405" s="690"/>
    </row>
    <row r="406" spans="1:7" x14ac:dyDescent="0.25">
      <c r="A406" s="678"/>
      <c r="B406" s="688"/>
      <c r="C406" s="701"/>
      <c r="D406" s="713"/>
      <c r="E406" s="714"/>
      <c r="F406" s="690"/>
      <c r="G406" s="690"/>
    </row>
    <row r="407" spans="1:7" x14ac:dyDescent="0.25">
      <c r="A407" s="678"/>
      <c r="B407" s="688"/>
      <c r="C407" s="701"/>
      <c r="D407" s="713"/>
      <c r="E407" s="714"/>
      <c r="F407" s="690"/>
      <c r="G407" s="690"/>
    </row>
    <row r="408" spans="1:7" x14ac:dyDescent="0.25">
      <c r="A408" s="678"/>
      <c r="B408" s="688"/>
      <c r="C408" s="701"/>
      <c r="D408" s="713"/>
      <c r="E408" s="714"/>
      <c r="F408" s="690"/>
      <c r="G408" s="690"/>
    </row>
    <row r="409" spans="1:7" x14ac:dyDescent="0.25">
      <c r="A409" s="678"/>
      <c r="B409" s="715"/>
      <c r="C409" s="716"/>
      <c r="D409" s="717"/>
      <c r="E409" s="714"/>
      <c r="F409" s="718"/>
      <c r="G409" s="718"/>
    </row>
    <row r="410" spans="1:7" x14ac:dyDescent="0.25">
      <c r="A410" s="687"/>
      <c r="B410" s="687"/>
      <c r="C410" s="687"/>
      <c r="D410" s="687"/>
      <c r="E410" s="687"/>
      <c r="F410" s="687"/>
      <c r="G410" s="687"/>
    </row>
    <row r="411" spans="1:7" x14ac:dyDescent="0.25">
      <c r="A411" s="678"/>
      <c r="B411" s="678"/>
      <c r="C411" s="703"/>
      <c r="D411" s="678"/>
      <c r="E411" s="678"/>
      <c r="F411" s="678"/>
      <c r="G411" s="678"/>
    </row>
    <row r="412" spans="1:7" x14ac:dyDescent="0.25">
      <c r="A412" s="678"/>
      <c r="B412" s="678"/>
      <c r="C412" s="678"/>
      <c r="D412" s="678"/>
      <c r="E412" s="678"/>
      <c r="F412" s="678"/>
      <c r="G412" s="678"/>
    </row>
    <row r="413" spans="1:7" x14ac:dyDescent="0.25">
      <c r="A413" s="678"/>
      <c r="B413" s="688"/>
      <c r="C413" s="678"/>
      <c r="D413" s="678"/>
      <c r="E413" s="678"/>
      <c r="F413" s="678"/>
      <c r="G413" s="678"/>
    </row>
    <row r="414" spans="1:7" x14ac:dyDescent="0.25">
      <c r="A414" s="678"/>
      <c r="B414" s="678"/>
      <c r="C414" s="701"/>
      <c r="D414" s="713"/>
      <c r="E414" s="678"/>
      <c r="F414" s="690"/>
      <c r="G414" s="690"/>
    </row>
    <row r="415" spans="1:7" x14ac:dyDescent="0.25">
      <c r="A415" s="678"/>
      <c r="B415" s="678"/>
      <c r="C415" s="701"/>
      <c r="D415" s="713"/>
      <c r="E415" s="678"/>
      <c r="F415" s="690"/>
      <c r="G415" s="690"/>
    </row>
    <row r="416" spans="1:7" x14ac:dyDescent="0.25">
      <c r="A416" s="678"/>
      <c r="B416" s="678"/>
      <c r="C416" s="701"/>
      <c r="D416" s="713"/>
      <c r="E416" s="678"/>
      <c r="F416" s="690"/>
      <c r="G416" s="690"/>
    </row>
    <row r="417" spans="1:7" x14ac:dyDescent="0.25">
      <c r="A417" s="678"/>
      <c r="B417" s="678"/>
      <c r="C417" s="701"/>
      <c r="D417" s="713"/>
      <c r="E417" s="678"/>
      <c r="F417" s="690"/>
      <c r="G417" s="690"/>
    </row>
    <row r="418" spans="1:7" x14ac:dyDescent="0.25">
      <c r="A418" s="678"/>
      <c r="B418" s="678"/>
      <c r="C418" s="701"/>
      <c r="D418" s="713"/>
      <c r="E418" s="678"/>
      <c r="F418" s="690"/>
      <c r="G418" s="690"/>
    </row>
    <row r="419" spans="1:7" x14ac:dyDescent="0.25">
      <c r="A419" s="678"/>
      <c r="B419" s="678"/>
      <c r="C419" s="701"/>
      <c r="D419" s="713"/>
      <c r="E419" s="678"/>
      <c r="F419" s="690"/>
      <c r="G419" s="690"/>
    </row>
    <row r="420" spans="1:7" x14ac:dyDescent="0.25">
      <c r="A420" s="678"/>
      <c r="B420" s="678"/>
      <c r="C420" s="701"/>
      <c r="D420" s="713"/>
      <c r="E420" s="678"/>
      <c r="F420" s="690"/>
      <c r="G420" s="690"/>
    </row>
    <row r="421" spans="1:7" x14ac:dyDescent="0.25">
      <c r="A421" s="678"/>
      <c r="B421" s="678"/>
      <c r="C421" s="701"/>
      <c r="D421" s="713"/>
      <c r="E421" s="678"/>
      <c r="F421" s="690"/>
      <c r="G421" s="690"/>
    </row>
    <row r="422" spans="1:7" x14ac:dyDescent="0.25">
      <c r="A422" s="678"/>
      <c r="B422" s="715"/>
      <c r="C422" s="701"/>
      <c r="D422" s="713"/>
      <c r="E422" s="678"/>
      <c r="F422" s="703"/>
      <c r="G422" s="703"/>
    </row>
    <row r="423" spans="1:7" x14ac:dyDescent="0.25">
      <c r="A423" s="678"/>
      <c r="B423" s="697"/>
      <c r="C423" s="701"/>
      <c r="D423" s="713"/>
      <c r="E423" s="678"/>
      <c r="F423" s="690"/>
      <c r="G423" s="690"/>
    </row>
    <row r="424" spans="1:7" x14ac:dyDescent="0.25">
      <c r="A424" s="678"/>
      <c r="B424" s="697"/>
      <c r="C424" s="701"/>
      <c r="D424" s="713"/>
      <c r="E424" s="678"/>
      <c r="F424" s="690"/>
      <c r="G424" s="690"/>
    </row>
    <row r="425" spans="1:7" x14ac:dyDescent="0.25">
      <c r="A425" s="678"/>
      <c r="B425" s="697"/>
      <c r="C425" s="701"/>
      <c r="D425" s="713"/>
      <c r="E425" s="678"/>
      <c r="F425" s="690"/>
      <c r="G425" s="690"/>
    </row>
    <row r="426" spans="1:7" x14ac:dyDescent="0.25">
      <c r="A426" s="678"/>
      <c r="B426" s="697"/>
      <c r="C426" s="701"/>
      <c r="D426" s="713"/>
      <c r="E426" s="678"/>
      <c r="F426" s="690"/>
      <c r="G426" s="690"/>
    </row>
    <row r="427" spans="1:7" x14ac:dyDescent="0.25">
      <c r="A427" s="678"/>
      <c r="B427" s="697"/>
      <c r="C427" s="701"/>
      <c r="D427" s="713"/>
      <c r="E427" s="678"/>
      <c r="F427" s="690"/>
      <c r="G427" s="690"/>
    </row>
    <row r="428" spans="1:7" x14ac:dyDescent="0.25">
      <c r="A428" s="678"/>
      <c r="B428" s="697"/>
      <c r="C428" s="701"/>
      <c r="D428" s="713"/>
      <c r="E428" s="678"/>
      <c r="F428" s="690"/>
      <c r="G428" s="690"/>
    </row>
    <row r="429" spans="1:7" x14ac:dyDescent="0.25">
      <c r="A429" s="678"/>
      <c r="B429" s="697"/>
      <c r="C429" s="678"/>
      <c r="D429" s="678"/>
      <c r="E429" s="678"/>
      <c r="F429" s="719"/>
      <c r="G429" s="719"/>
    </row>
    <row r="430" spans="1:7" x14ac:dyDescent="0.25">
      <c r="A430" s="678"/>
      <c r="B430" s="697"/>
      <c r="C430" s="678"/>
      <c r="D430" s="678"/>
      <c r="E430" s="678"/>
      <c r="F430" s="719"/>
      <c r="G430" s="719"/>
    </row>
    <row r="431" spans="1:7" x14ac:dyDescent="0.25">
      <c r="A431" s="678"/>
      <c r="B431" s="697"/>
      <c r="C431" s="678"/>
      <c r="D431" s="678"/>
      <c r="E431" s="678"/>
      <c r="F431" s="714"/>
      <c r="G431" s="714"/>
    </row>
    <row r="432" spans="1:7" x14ac:dyDescent="0.25">
      <c r="A432" s="687"/>
      <c r="B432" s="687"/>
      <c r="C432" s="687"/>
      <c r="D432" s="687"/>
      <c r="E432" s="687"/>
      <c r="F432" s="687"/>
      <c r="G432" s="687"/>
    </row>
    <row r="433" spans="1:7" x14ac:dyDescent="0.25">
      <c r="A433" s="678"/>
      <c r="B433" s="678"/>
      <c r="C433" s="703"/>
      <c r="D433" s="678"/>
      <c r="E433" s="678"/>
      <c r="F433" s="678"/>
      <c r="G433" s="678"/>
    </row>
    <row r="434" spans="1:7" x14ac:dyDescent="0.25">
      <c r="A434" s="678"/>
      <c r="B434" s="678"/>
      <c r="C434" s="678"/>
      <c r="D434" s="678"/>
      <c r="E434" s="678"/>
      <c r="F434" s="678"/>
      <c r="G434" s="678"/>
    </row>
    <row r="435" spans="1:7" x14ac:dyDescent="0.25">
      <c r="A435" s="678"/>
      <c r="B435" s="688"/>
      <c r="C435" s="678"/>
      <c r="D435" s="678"/>
      <c r="E435" s="678"/>
      <c r="F435" s="678"/>
      <c r="G435" s="678"/>
    </row>
    <row r="436" spans="1:7" x14ac:dyDescent="0.25">
      <c r="A436" s="678"/>
      <c r="B436" s="678"/>
      <c r="C436" s="701"/>
      <c r="D436" s="713"/>
      <c r="E436" s="678"/>
      <c r="F436" s="690"/>
      <c r="G436" s="690"/>
    </row>
    <row r="437" spans="1:7" x14ac:dyDescent="0.25">
      <c r="A437" s="678"/>
      <c r="B437" s="678"/>
      <c r="C437" s="701"/>
      <c r="D437" s="713"/>
      <c r="E437" s="678"/>
      <c r="F437" s="690"/>
      <c r="G437" s="690"/>
    </row>
    <row r="438" spans="1:7" x14ac:dyDescent="0.25">
      <c r="A438" s="678"/>
      <c r="B438" s="678"/>
      <c r="C438" s="701"/>
      <c r="D438" s="713"/>
      <c r="E438" s="678"/>
      <c r="F438" s="690"/>
      <c r="G438" s="690"/>
    </row>
    <row r="439" spans="1:7" x14ac:dyDescent="0.25">
      <c r="A439" s="678"/>
      <c r="B439" s="678"/>
      <c r="C439" s="701"/>
      <c r="D439" s="713"/>
      <c r="E439" s="678"/>
      <c r="F439" s="690"/>
      <c r="G439" s="690"/>
    </row>
    <row r="440" spans="1:7" x14ac:dyDescent="0.25">
      <c r="A440" s="678"/>
      <c r="B440" s="678"/>
      <c r="C440" s="701"/>
      <c r="D440" s="713"/>
      <c r="E440" s="678"/>
      <c r="F440" s="690"/>
      <c r="G440" s="690"/>
    </row>
    <row r="441" spans="1:7" x14ac:dyDescent="0.25">
      <c r="A441" s="678"/>
      <c r="B441" s="678"/>
      <c r="C441" s="701"/>
      <c r="D441" s="713"/>
      <c r="E441" s="678"/>
      <c r="F441" s="690"/>
      <c r="G441" s="690"/>
    </row>
    <row r="442" spans="1:7" x14ac:dyDescent="0.25">
      <c r="A442" s="678"/>
      <c r="B442" s="678"/>
      <c r="C442" s="701"/>
      <c r="D442" s="713"/>
      <c r="E442" s="678"/>
      <c r="F442" s="690"/>
      <c r="G442" s="690"/>
    </row>
    <row r="443" spans="1:7" x14ac:dyDescent="0.25">
      <c r="A443" s="678"/>
      <c r="B443" s="678"/>
      <c r="C443" s="701"/>
      <c r="D443" s="713"/>
      <c r="E443" s="678"/>
      <c r="F443" s="690"/>
      <c r="G443" s="690"/>
    </row>
    <row r="444" spans="1:7" x14ac:dyDescent="0.25">
      <c r="A444" s="678"/>
      <c r="B444" s="715"/>
      <c r="C444" s="701"/>
      <c r="D444" s="713"/>
      <c r="E444" s="678"/>
      <c r="F444" s="703"/>
      <c r="G444" s="703"/>
    </row>
    <row r="445" spans="1:7" x14ac:dyDescent="0.25">
      <c r="A445" s="678"/>
      <c r="B445" s="697"/>
      <c r="C445" s="701"/>
      <c r="D445" s="713"/>
      <c r="E445" s="678"/>
      <c r="F445" s="690"/>
      <c r="G445" s="690"/>
    </row>
    <row r="446" spans="1:7" x14ac:dyDescent="0.25">
      <c r="A446" s="678"/>
      <c r="B446" s="697"/>
      <c r="C446" s="701"/>
      <c r="D446" s="713"/>
      <c r="E446" s="678"/>
      <c r="F446" s="690"/>
      <c r="G446" s="690"/>
    </row>
    <row r="447" spans="1:7" x14ac:dyDescent="0.25">
      <c r="A447" s="678"/>
      <c r="B447" s="697"/>
      <c r="C447" s="701"/>
      <c r="D447" s="713"/>
      <c r="E447" s="678"/>
      <c r="F447" s="690"/>
      <c r="G447" s="690"/>
    </row>
    <row r="448" spans="1:7" x14ac:dyDescent="0.25">
      <c r="A448" s="678"/>
      <c r="B448" s="697"/>
      <c r="C448" s="701"/>
      <c r="D448" s="713"/>
      <c r="E448" s="678"/>
      <c r="F448" s="690"/>
      <c r="G448" s="690"/>
    </row>
    <row r="449" spans="1:7" x14ac:dyDescent="0.25">
      <c r="A449" s="678"/>
      <c r="B449" s="697"/>
      <c r="C449" s="701"/>
      <c r="D449" s="713"/>
      <c r="E449" s="678"/>
      <c r="F449" s="690"/>
      <c r="G449" s="690"/>
    </row>
    <row r="450" spans="1:7" x14ac:dyDescent="0.25">
      <c r="A450" s="678"/>
      <c r="B450" s="697"/>
      <c r="C450" s="701"/>
      <c r="D450" s="713"/>
      <c r="E450" s="678"/>
      <c r="F450" s="690"/>
      <c r="G450" s="690"/>
    </row>
    <row r="451" spans="1:7" x14ac:dyDescent="0.25">
      <c r="A451" s="678"/>
      <c r="B451" s="697"/>
      <c r="C451" s="678"/>
      <c r="D451" s="678"/>
      <c r="E451" s="678"/>
      <c r="F451" s="690"/>
      <c r="G451" s="690"/>
    </row>
    <row r="452" spans="1:7" x14ac:dyDescent="0.25">
      <c r="A452" s="678"/>
      <c r="B452" s="697"/>
      <c r="C452" s="678"/>
      <c r="D452" s="678"/>
      <c r="E452" s="678"/>
      <c r="F452" s="690"/>
      <c r="G452" s="690"/>
    </row>
    <row r="453" spans="1:7" x14ac:dyDescent="0.25">
      <c r="A453" s="678"/>
      <c r="B453" s="697"/>
      <c r="C453" s="678"/>
      <c r="D453" s="678"/>
      <c r="E453" s="678"/>
      <c r="F453" s="690"/>
      <c r="G453" s="703"/>
    </row>
    <row r="454" spans="1:7" x14ac:dyDescent="0.25">
      <c r="A454" s="687"/>
      <c r="B454" s="687"/>
      <c r="C454" s="687"/>
      <c r="D454" s="687"/>
      <c r="E454" s="687"/>
      <c r="F454" s="687"/>
      <c r="G454" s="687"/>
    </row>
    <row r="455" spans="1:7" x14ac:dyDescent="0.25">
      <c r="A455" s="678"/>
      <c r="B455" s="688"/>
      <c r="C455" s="703"/>
      <c r="D455" s="703"/>
      <c r="E455" s="678"/>
      <c r="F455" s="678"/>
      <c r="G455" s="678"/>
    </row>
    <row r="456" spans="1:7" x14ac:dyDescent="0.25">
      <c r="A456" s="678"/>
      <c r="B456" s="688"/>
      <c r="C456" s="703"/>
      <c r="D456" s="703"/>
      <c r="E456" s="678"/>
      <c r="F456" s="678"/>
      <c r="G456" s="678"/>
    </row>
    <row r="457" spans="1:7" x14ac:dyDescent="0.25">
      <c r="A457" s="678"/>
      <c r="B457" s="688"/>
      <c r="C457" s="703"/>
      <c r="D457" s="703"/>
      <c r="E457" s="678"/>
      <c r="F457" s="678"/>
      <c r="G457" s="678"/>
    </row>
    <row r="458" spans="1:7" x14ac:dyDescent="0.25">
      <c r="A458" s="678"/>
      <c r="B458" s="688"/>
      <c r="C458" s="703"/>
      <c r="D458" s="703"/>
      <c r="E458" s="678"/>
      <c r="F458" s="678"/>
      <c r="G458" s="678"/>
    </row>
    <row r="459" spans="1:7" x14ac:dyDescent="0.25">
      <c r="A459" s="678"/>
      <c r="B459" s="688"/>
      <c r="C459" s="703"/>
      <c r="D459" s="703"/>
      <c r="E459" s="678"/>
      <c r="F459" s="678"/>
      <c r="G459" s="678"/>
    </row>
    <row r="460" spans="1:7" x14ac:dyDescent="0.25">
      <c r="A460" s="678"/>
      <c r="B460" s="688"/>
      <c r="C460" s="703"/>
      <c r="D460" s="703"/>
      <c r="E460" s="678"/>
      <c r="F460" s="678"/>
      <c r="G460" s="678"/>
    </row>
    <row r="461" spans="1:7" x14ac:dyDescent="0.25">
      <c r="A461" s="678"/>
      <c r="B461" s="688"/>
      <c r="C461" s="703"/>
      <c r="D461" s="703"/>
      <c r="E461" s="678"/>
      <c r="F461" s="678"/>
      <c r="G461" s="678"/>
    </row>
    <row r="462" spans="1:7" x14ac:dyDescent="0.25">
      <c r="A462" s="678"/>
      <c r="B462" s="688"/>
      <c r="C462" s="703"/>
      <c r="D462" s="703"/>
      <c r="E462" s="678"/>
      <c r="F462" s="678"/>
      <c r="G462" s="678"/>
    </row>
    <row r="463" spans="1:7" x14ac:dyDescent="0.25">
      <c r="A463" s="678"/>
      <c r="B463" s="688"/>
      <c r="C463" s="703"/>
      <c r="D463" s="703"/>
      <c r="E463" s="678"/>
      <c r="F463" s="678"/>
      <c r="G463" s="678"/>
    </row>
    <row r="464" spans="1:7" x14ac:dyDescent="0.25">
      <c r="A464" s="678"/>
      <c r="B464" s="688"/>
      <c r="C464" s="703"/>
      <c r="D464" s="703"/>
      <c r="E464" s="678"/>
      <c r="F464" s="678"/>
      <c r="G464" s="678"/>
    </row>
    <row r="465" spans="1:7" x14ac:dyDescent="0.25">
      <c r="A465" s="678"/>
      <c r="B465" s="697"/>
      <c r="C465" s="703"/>
      <c r="D465" s="678"/>
      <c r="E465" s="678"/>
      <c r="F465" s="678"/>
      <c r="G465" s="678"/>
    </row>
    <row r="466" spans="1:7" x14ac:dyDescent="0.25">
      <c r="A466" s="678"/>
      <c r="B466" s="697"/>
      <c r="C466" s="703"/>
      <c r="D466" s="678"/>
      <c r="E466" s="678"/>
      <c r="F466" s="678"/>
      <c r="G466" s="678"/>
    </row>
    <row r="467" spans="1:7" x14ac:dyDescent="0.25">
      <c r="A467" s="678"/>
      <c r="B467" s="697"/>
      <c r="C467" s="703"/>
      <c r="D467" s="678"/>
      <c r="E467" s="678"/>
      <c r="F467" s="678"/>
      <c r="G467" s="678"/>
    </row>
    <row r="468" spans="1:7" x14ac:dyDescent="0.25">
      <c r="A468" s="678"/>
      <c r="B468" s="697"/>
      <c r="C468" s="703"/>
      <c r="D468" s="678"/>
      <c r="E468" s="678"/>
      <c r="F468" s="678"/>
      <c r="G468" s="678"/>
    </row>
    <row r="469" spans="1:7" x14ac:dyDescent="0.25">
      <c r="A469" s="678"/>
      <c r="B469" s="697"/>
      <c r="C469" s="703"/>
      <c r="D469" s="678"/>
      <c r="E469" s="678"/>
      <c r="F469" s="678"/>
      <c r="G469" s="678"/>
    </row>
    <row r="470" spans="1:7" x14ac:dyDescent="0.25">
      <c r="A470" s="678"/>
      <c r="B470" s="697"/>
      <c r="C470" s="703"/>
      <c r="D470" s="678"/>
      <c r="E470" s="678"/>
      <c r="F470" s="678"/>
      <c r="G470" s="678"/>
    </row>
    <row r="471" spans="1:7" x14ac:dyDescent="0.25">
      <c r="A471" s="678"/>
      <c r="B471" s="697"/>
      <c r="C471" s="703"/>
      <c r="D471" s="678"/>
      <c r="E471" s="678"/>
      <c r="F471" s="678"/>
      <c r="G471" s="678"/>
    </row>
    <row r="472" spans="1:7" x14ac:dyDescent="0.25">
      <c r="A472" s="678"/>
      <c r="B472" s="697"/>
      <c r="C472" s="703"/>
      <c r="D472" s="678"/>
      <c r="E472" s="678"/>
      <c r="F472" s="678"/>
      <c r="G472" s="678"/>
    </row>
    <row r="473" spans="1:7" x14ac:dyDescent="0.25">
      <c r="A473" s="678"/>
      <c r="B473" s="697"/>
      <c r="C473" s="703"/>
      <c r="D473" s="678"/>
      <c r="E473" s="678"/>
      <c r="F473" s="678"/>
      <c r="G473" s="678"/>
    </row>
    <row r="474" spans="1:7" x14ac:dyDescent="0.25">
      <c r="A474" s="678"/>
      <c r="B474" s="697"/>
      <c r="C474" s="703"/>
      <c r="D474" s="678"/>
      <c r="E474" s="678"/>
      <c r="F474" s="678"/>
      <c r="G474" s="678"/>
    </row>
    <row r="475" spans="1:7" x14ac:dyDescent="0.25">
      <c r="A475" s="678"/>
      <c r="B475" s="697"/>
      <c r="C475" s="703"/>
      <c r="D475" s="678"/>
      <c r="E475" s="678"/>
      <c r="F475" s="678"/>
      <c r="G475" s="678"/>
    </row>
    <row r="476" spans="1:7" x14ac:dyDescent="0.25">
      <c r="A476" s="678"/>
      <c r="B476" s="697"/>
      <c r="C476" s="703"/>
      <c r="D476" s="678"/>
      <c r="E476" s="678"/>
      <c r="F476" s="678"/>
      <c r="G476" s="669"/>
    </row>
    <row r="477" spans="1:7" x14ac:dyDescent="0.25">
      <c r="A477" s="678"/>
      <c r="B477" s="697"/>
      <c r="C477" s="703"/>
      <c r="D477" s="678"/>
      <c r="E477" s="678"/>
      <c r="F477" s="678"/>
      <c r="G477" s="669"/>
    </row>
    <row r="478" spans="1:7" x14ac:dyDescent="0.25">
      <c r="A478" s="678"/>
      <c r="B478" s="697"/>
      <c r="C478" s="703"/>
      <c r="D478" s="678"/>
      <c r="E478" s="678"/>
      <c r="F478" s="678"/>
      <c r="G478" s="669"/>
    </row>
    <row r="479" spans="1:7" x14ac:dyDescent="0.25">
      <c r="A479" s="678"/>
      <c r="B479" s="697"/>
      <c r="C479" s="703"/>
      <c r="D479" s="722"/>
      <c r="E479" s="722"/>
      <c r="F479" s="722"/>
      <c r="G479" s="722"/>
    </row>
    <row r="480" spans="1:7" x14ac:dyDescent="0.25">
      <c r="A480" s="678"/>
      <c r="B480" s="697"/>
      <c r="C480" s="703"/>
      <c r="D480" s="722"/>
      <c r="E480" s="722"/>
      <c r="F480" s="722"/>
      <c r="G480" s="722"/>
    </row>
    <row r="481" spans="1:7" x14ac:dyDescent="0.25">
      <c r="A481" s="678"/>
      <c r="B481" s="697"/>
      <c r="C481" s="703"/>
      <c r="D481" s="722"/>
      <c r="E481" s="722"/>
      <c r="F481" s="722"/>
      <c r="G481" s="722"/>
    </row>
    <row r="482" spans="1:7" x14ac:dyDescent="0.25">
      <c r="A482" s="687"/>
      <c r="B482" s="687"/>
      <c r="C482" s="687"/>
      <c r="D482" s="687"/>
      <c r="E482" s="687"/>
      <c r="F482" s="687"/>
      <c r="G482" s="687"/>
    </row>
    <row r="483" spans="1:7" x14ac:dyDescent="0.25">
      <c r="A483" s="678"/>
      <c r="B483" s="688"/>
      <c r="C483" s="678"/>
      <c r="D483" s="678"/>
      <c r="E483" s="702"/>
      <c r="F483" s="690"/>
      <c r="G483" s="690"/>
    </row>
    <row r="484" spans="1:7" x14ac:dyDescent="0.25">
      <c r="A484" s="678"/>
      <c r="B484" s="688"/>
      <c r="C484" s="678"/>
      <c r="D484" s="678"/>
      <c r="E484" s="702"/>
      <c r="F484" s="690"/>
      <c r="G484" s="690"/>
    </row>
    <row r="485" spans="1:7" x14ac:dyDescent="0.25">
      <c r="A485" s="678"/>
      <c r="B485" s="688"/>
      <c r="C485" s="678"/>
      <c r="D485" s="678"/>
      <c r="E485" s="702"/>
      <c r="F485" s="690"/>
      <c r="G485" s="690"/>
    </row>
    <row r="486" spans="1:7" x14ac:dyDescent="0.25">
      <c r="A486" s="678"/>
      <c r="B486" s="688"/>
      <c r="C486" s="678"/>
      <c r="D486" s="678"/>
      <c r="E486" s="702"/>
      <c r="F486" s="690"/>
      <c r="G486" s="690"/>
    </row>
    <row r="487" spans="1:7" x14ac:dyDescent="0.25">
      <c r="A487" s="678"/>
      <c r="B487" s="688"/>
      <c r="C487" s="678"/>
      <c r="D487" s="678"/>
      <c r="E487" s="702"/>
      <c r="F487" s="690"/>
      <c r="G487" s="690"/>
    </row>
    <row r="488" spans="1:7" x14ac:dyDescent="0.25">
      <c r="A488" s="678"/>
      <c r="B488" s="688"/>
      <c r="C488" s="678"/>
      <c r="D488" s="678"/>
      <c r="E488" s="702"/>
      <c r="F488" s="690"/>
      <c r="G488" s="690"/>
    </row>
    <row r="489" spans="1:7" x14ac:dyDescent="0.25">
      <c r="A489" s="678"/>
      <c r="B489" s="688"/>
      <c r="C489" s="678"/>
      <c r="D489" s="678"/>
      <c r="E489" s="702"/>
      <c r="F489" s="690"/>
      <c r="G489" s="690"/>
    </row>
    <row r="490" spans="1:7" x14ac:dyDescent="0.25">
      <c r="A490" s="678"/>
      <c r="B490" s="688"/>
      <c r="C490" s="678"/>
      <c r="D490" s="678"/>
      <c r="E490" s="702"/>
      <c r="F490" s="690"/>
      <c r="G490" s="690"/>
    </row>
    <row r="491" spans="1:7" x14ac:dyDescent="0.25">
      <c r="A491" s="678"/>
      <c r="B491" s="688"/>
      <c r="C491" s="678"/>
      <c r="D491" s="678"/>
      <c r="E491" s="702"/>
      <c r="F491" s="690"/>
      <c r="G491" s="690"/>
    </row>
    <row r="492" spans="1:7" x14ac:dyDescent="0.25">
      <c r="A492" s="678"/>
      <c r="B492" s="688"/>
      <c r="C492" s="678"/>
      <c r="D492" s="678"/>
      <c r="E492" s="702"/>
      <c r="F492" s="690"/>
      <c r="G492" s="690"/>
    </row>
    <row r="493" spans="1:7" x14ac:dyDescent="0.25">
      <c r="A493" s="678"/>
      <c r="B493" s="688"/>
      <c r="C493" s="678"/>
      <c r="D493" s="678"/>
      <c r="E493" s="702"/>
      <c r="F493" s="690"/>
      <c r="G493" s="690"/>
    </row>
    <row r="494" spans="1:7" x14ac:dyDescent="0.25">
      <c r="A494" s="678"/>
      <c r="B494" s="688"/>
      <c r="C494" s="678"/>
      <c r="D494" s="678"/>
      <c r="E494" s="702"/>
      <c r="F494" s="690"/>
      <c r="G494" s="690"/>
    </row>
    <row r="495" spans="1:7" x14ac:dyDescent="0.25">
      <c r="A495" s="678"/>
      <c r="B495" s="688"/>
      <c r="C495" s="678"/>
      <c r="D495" s="678"/>
      <c r="E495" s="702"/>
      <c r="F495" s="690"/>
      <c r="G495" s="690"/>
    </row>
    <row r="496" spans="1:7" x14ac:dyDescent="0.25">
      <c r="A496" s="678"/>
      <c r="B496" s="688"/>
      <c r="C496" s="678"/>
      <c r="D496" s="678"/>
      <c r="E496" s="702"/>
      <c r="F496" s="690"/>
      <c r="G496" s="690"/>
    </row>
    <row r="497" spans="1:7" x14ac:dyDescent="0.25">
      <c r="A497" s="678"/>
      <c r="B497" s="688"/>
      <c r="C497" s="678"/>
      <c r="D497" s="678"/>
      <c r="E497" s="702"/>
      <c r="F497" s="690"/>
      <c r="G497" s="690"/>
    </row>
    <row r="498" spans="1:7" x14ac:dyDescent="0.25">
      <c r="A498" s="678"/>
      <c r="B498" s="688"/>
      <c r="C498" s="678"/>
      <c r="D498" s="678"/>
      <c r="E498" s="702"/>
      <c r="F498" s="690"/>
      <c r="G498" s="690"/>
    </row>
    <row r="499" spans="1:7" x14ac:dyDescent="0.25">
      <c r="A499" s="678"/>
      <c r="B499" s="688"/>
      <c r="C499" s="678"/>
      <c r="D499" s="678"/>
      <c r="E499" s="702"/>
      <c r="F499" s="690"/>
      <c r="G499" s="690"/>
    </row>
    <row r="500" spans="1:7" x14ac:dyDescent="0.25">
      <c r="A500" s="678"/>
      <c r="B500" s="688"/>
      <c r="C500" s="678"/>
      <c r="D500" s="678"/>
      <c r="E500" s="702"/>
      <c r="F500" s="690"/>
      <c r="G500" s="690"/>
    </row>
    <row r="501" spans="1:7" x14ac:dyDescent="0.25">
      <c r="A501" s="678"/>
      <c r="B501" s="688"/>
      <c r="C501" s="678"/>
      <c r="D501" s="678"/>
      <c r="E501" s="702"/>
      <c r="F501" s="702"/>
      <c r="G501" s="702"/>
    </row>
    <row r="502" spans="1:7" x14ac:dyDescent="0.25">
      <c r="A502" s="678"/>
      <c r="B502" s="688"/>
      <c r="C502" s="678"/>
      <c r="D502" s="678"/>
      <c r="E502" s="702"/>
      <c r="F502" s="702"/>
      <c r="G502" s="702"/>
    </row>
    <row r="503" spans="1:7" x14ac:dyDescent="0.25">
      <c r="A503" s="678"/>
      <c r="B503" s="688"/>
      <c r="C503" s="678"/>
      <c r="D503" s="678"/>
      <c r="E503" s="702"/>
      <c r="F503" s="702"/>
      <c r="G503" s="702"/>
    </row>
    <row r="504" spans="1:7" x14ac:dyDescent="0.25">
      <c r="A504" s="678"/>
      <c r="B504" s="688"/>
      <c r="C504" s="678"/>
      <c r="D504" s="678"/>
      <c r="E504" s="702"/>
      <c r="F504" s="702"/>
      <c r="G504" s="702"/>
    </row>
    <row r="505" spans="1:7" x14ac:dyDescent="0.25">
      <c r="A505" s="687"/>
      <c r="B505" s="687"/>
      <c r="C505" s="687"/>
      <c r="D505" s="687"/>
      <c r="E505" s="687"/>
      <c r="F505" s="687"/>
      <c r="G505" s="687"/>
    </row>
    <row r="506" spans="1:7" x14ac:dyDescent="0.25">
      <c r="A506" s="678"/>
      <c r="B506" s="688"/>
      <c r="C506" s="678"/>
      <c r="D506" s="678"/>
      <c r="E506" s="702"/>
      <c r="F506" s="690"/>
      <c r="G506" s="690"/>
    </row>
    <row r="507" spans="1:7" x14ac:dyDescent="0.25">
      <c r="A507" s="678"/>
      <c r="B507" s="688"/>
      <c r="C507" s="678"/>
      <c r="D507" s="678"/>
      <c r="E507" s="702"/>
      <c r="F507" s="690"/>
      <c r="G507" s="690"/>
    </row>
    <row r="508" spans="1:7" x14ac:dyDescent="0.25">
      <c r="A508" s="678"/>
      <c r="B508" s="688"/>
      <c r="C508" s="678"/>
      <c r="D508" s="678"/>
      <c r="E508" s="702"/>
      <c r="F508" s="690"/>
      <c r="G508" s="690"/>
    </row>
    <row r="509" spans="1:7" x14ac:dyDescent="0.25">
      <c r="A509" s="678"/>
      <c r="B509" s="688"/>
      <c r="C509" s="678"/>
      <c r="D509" s="678"/>
      <c r="E509" s="702"/>
      <c r="F509" s="690"/>
      <c r="G509" s="690"/>
    </row>
    <row r="510" spans="1:7" x14ac:dyDescent="0.25">
      <c r="A510" s="678"/>
      <c r="B510" s="688"/>
      <c r="C510" s="678"/>
      <c r="D510" s="678"/>
      <c r="E510" s="702"/>
      <c r="F510" s="690"/>
      <c r="G510" s="690"/>
    </row>
    <row r="511" spans="1:7" x14ac:dyDescent="0.25">
      <c r="A511" s="678"/>
      <c r="B511" s="688"/>
      <c r="C511" s="678"/>
      <c r="D511" s="678"/>
      <c r="E511" s="702"/>
      <c r="F511" s="690"/>
      <c r="G511" s="690"/>
    </row>
    <row r="512" spans="1:7" x14ac:dyDescent="0.25">
      <c r="A512" s="678"/>
      <c r="B512" s="688"/>
      <c r="C512" s="678"/>
      <c r="D512" s="678"/>
      <c r="E512" s="702"/>
      <c r="F512" s="690"/>
      <c r="G512" s="690"/>
    </row>
    <row r="513" spans="1:7" x14ac:dyDescent="0.25">
      <c r="A513" s="678"/>
      <c r="B513" s="688"/>
      <c r="C513" s="678"/>
      <c r="D513" s="678"/>
      <c r="E513" s="702"/>
      <c r="F513" s="690"/>
      <c r="G513" s="690"/>
    </row>
    <row r="514" spans="1:7" x14ac:dyDescent="0.25">
      <c r="A514" s="678"/>
      <c r="B514" s="688"/>
      <c r="C514" s="678"/>
      <c r="D514" s="678"/>
      <c r="E514" s="702"/>
      <c r="F514" s="690"/>
      <c r="G514" s="690"/>
    </row>
    <row r="515" spans="1:7" x14ac:dyDescent="0.25">
      <c r="A515" s="678"/>
      <c r="B515" s="688"/>
      <c r="C515" s="678"/>
      <c r="D515" s="678"/>
      <c r="E515" s="702"/>
      <c r="F515" s="702"/>
      <c r="G515" s="702"/>
    </row>
  </sheetData>
  <sheetProtection algorithmName="SHA-512" hashValue="GsmY0kMn+3YBKefRBdMwpKWaiECmZZHeyaPgKbDL99JrBSAHCQJapWplcwfQbvaOoMwFYE9bIJ77U7s/QwXGWQ==" saltValue="VnnXW4ROpRLX9c4GL108iA==" spinCount="100000" sheet="1" formatCells="0" formatColumns="0" formatRows="0" insertHyperlinks="0" sort="0" autoFilter="0" pivotTables="0"/>
  <protectedRanges>
    <protectedRange sqref="C5 B83:E120 E23:G25 E26:H26 C52:D61 C65:D80 C63:D63 C33:D50 C16:D31"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scale="50" orientation="portrait" r:id="rId3"/>
  <headerFooter>
    <oddFooter>&amp;C&amp;1#&amp;"Calibri"&amp;10&amp;K000000PUBLIC</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&amp;C&amp;1#&amp;"Calibri"&amp;10&amp;K000000PUBLIC</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&amp;C&amp;1#&amp;"Calibri"&amp;10&amp;K000000PUBLIC</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23"/>
  <sheetViews>
    <sheetView tabSelected="1" workbookViewId="0">
      <pane ySplit="4" topLeftCell="A5" activePane="bottomLeft" state="frozen"/>
      <selection pane="bottomLeft" activeCell="B181" sqref="B181"/>
    </sheetView>
  </sheetViews>
  <sheetFormatPr baseColWidth="10" defaultColWidth="11.42578125" defaultRowHeight="15" x14ac:dyDescent="0.25"/>
  <cols>
    <col min="1" max="1" width="72.5703125" bestFit="1" customWidth="1"/>
    <col min="2" max="2" width="85.5703125" bestFit="1" customWidth="1"/>
    <col min="3" max="3" width="19.28515625" customWidth="1"/>
    <col min="6" max="6" width="40.28515625" bestFit="1" customWidth="1"/>
  </cols>
  <sheetData>
    <row r="1" spans="1:3" x14ac:dyDescent="0.25">
      <c r="A1" s="214" t="s">
        <v>1620</v>
      </c>
    </row>
    <row r="2" spans="1:3" x14ac:dyDescent="0.25">
      <c r="A2" s="2" t="s">
        <v>1621</v>
      </c>
      <c r="B2">
        <f>COUNTA(A5:A440)</f>
        <v>186</v>
      </c>
    </row>
    <row r="3" spans="1:3" ht="15.75" thickBot="1" x14ac:dyDescent="0.3">
      <c r="A3" s="214"/>
    </row>
    <row r="4" spans="1:3" ht="54.75" customHeight="1" x14ac:dyDescent="0.25">
      <c r="A4" s="215" t="s">
        <v>1622</v>
      </c>
      <c r="B4" s="216" t="s">
        <v>1623</v>
      </c>
      <c r="C4" s="217" t="s">
        <v>1624</v>
      </c>
    </row>
    <row r="5" spans="1:3" x14ac:dyDescent="0.25">
      <c r="A5" s="218" t="s">
        <v>1625</v>
      </c>
      <c r="B5" s="219" t="s">
        <v>1626</v>
      </c>
      <c r="C5" s="220">
        <v>44377</v>
      </c>
    </row>
    <row r="6" spans="1:3" x14ac:dyDescent="0.25">
      <c r="A6" s="218"/>
      <c r="B6" s="219"/>
      <c r="C6" s="221"/>
    </row>
    <row r="7" spans="1:3" x14ac:dyDescent="0.25">
      <c r="A7" s="218" t="s">
        <v>1627</v>
      </c>
      <c r="B7" s="219" t="s">
        <v>1628</v>
      </c>
      <c r="C7" s="222">
        <v>38731</v>
      </c>
    </row>
    <row r="8" spans="1:3" x14ac:dyDescent="0.25">
      <c r="A8" s="223" t="s">
        <v>1629</v>
      </c>
      <c r="B8" s="224" t="s">
        <v>1630</v>
      </c>
      <c r="C8" s="225">
        <v>3999858787.3299999</v>
      </c>
    </row>
    <row r="9" spans="1:3" x14ac:dyDescent="0.25">
      <c r="A9" s="223"/>
      <c r="B9" s="224"/>
      <c r="C9" s="221"/>
    </row>
    <row r="10" spans="1:3" x14ac:dyDescent="0.25">
      <c r="A10" s="223" t="s">
        <v>1631</v>
      </c>
      <c r="B10" s="224" t="str">
        <f>CONCATENATE("La somme des CRD des prêts dans sélection pour la région ",SUBSTITUTE(A10,"CRD_PRETS_REGION_",""),".")</f>
        <v>La somme des CRD des prêts dans sélection pour la région ALSACE.</v>
      </c>
      <c r="C10" s="225">
        <v>36081441.659999996</v>
      </c>
    </row>
    <row r="11" spans="1:3" x14ac:dyDescent="0.25">
      <c r="A11" s="223" t="s">
        <v>1632</v>
      </c>
      <c r="B11" s="224" t="str">
        <f t="shared" ref="B11:B31" si="0">CONCATENATE("La somme des CRD des prêts dans sélection pour la région ",SUBSTITUTE(A11,"CRD_PRETS_REGION_",""),".")</f>
        <v>La somme des CRD des prêts dans sélection pour la région AQUITAINE.</v>
      </c>
      <c r="C11" s="225">
        <v>203672232.09999999</v>
      </c>
    </row>
    <row r="12" spans="1:3" x14ac:dyDescent="0.25">
      <c r="A12" s="223" t="s">
        <v>1633</v>
      </c>
      <c r="B12" s="224" t="str">
        <f t="shared" si="0"/>
        <v>La somme des CRD des prêts dans sélection pour la région AUVERGNE.</v>
      </c>
      <c r="C12" s="225">
        <v>14469265.68</v>
      </c>
    </row>
    <row r="13" spans="1:3" x14ac:dyDescent="0.25">
      <c r="A13" s="223" t="s">
        <v>1634</v>
      </c>
      <c r="B13" s="224" t="str">
        <f t="shared" si="0"/>
        <v>La somme des CRD des prêts dans sélection pour la région BASSE_NORMANDIE.</v>
      </c>
      <c r="C13" s="225">
        <v>29364473.039999999</v>
      </c>
    </row>
    <row r="14" spans="1:3" x14ac:dyDescent="0.25">
      <c r="A14" s="223" t="s">
        <v>1635</v>
      </c>
      <c r="B14" s="224" t="str">
        <f t="shared" si="0"/>
        <v>La somme des CRD des prêts dans sélection pour la région BOURGOGNE.</v>
      </c>
      <c r="C14" s="225">
        <v>28530347.870000001</v>
      </c>
    </row>
    <row r="15" spans="1:3" x14ac:dyDescent="0.25">
      <c r="A15" s="223" t="s">
        <v>1636</v>
      </c>
      <c r="B15" s="224" t="str">
        <f t="shared" si="0"/>
        <v>La somme des CRD des prêts dans sélection pour la région BRETAGNE.</v>
      </c>
      <c r="C15" s="225">
        <v>69346611.560000002</v>
      </c>
    </row>
    <row r="16" spans="1:3" x14ac:dyDescent="0.25">
      <c r="A16" s="223" t="s">
        <v>1637</v>
      </c>
      <c r="B16" s="224" t="str">
        <f t="shared" si="0"/>
        <v>La somme des CRD des prêts dans sélection pour la région CENTRE.</v>
      </c>
      <c r="C16" s="225">
        <v>65974974.189999998</v>
      </c>
    </row>
    <row r="17" spans="1:3" x14ac:dyDescent="0.25">
      <c r="A17" s="223" t="s">
        <v>1638</v>
      </c>
      <c r="B17" s="224" t="str">
        <f t="shared" si="0"/>
        <v>La somme des CRD des prêts dans sélection pour la région CHAMPAGNE_ARDENNES.</v>
      </c>
      <c r="C17" s="225">
        <v>7260048.0899999999</v>
      </c>
    </row>
    <row r="18" spans="1:3" x14ac:dyDescent="0.25">
      <c r="A18" s="223" t="s">
        <v>1639</v>
      </c>
      <c r="B18" s="224" t="str">
        <f t="shared" si="0"/>
        <v>La somme des CRD des prêts dans sélection pour la région CORSE.</v>
      </c>
      <c r="C18" s="225">
        <v>12457736.07</v>
      </c>
    </row>
    <row r="19" spans="1:3" x14ac:dyDescent="0.25">
      <c r="A19" s="223" t="s">
        <v>1640</v>
      </c>
      <c r="B19" s="224" t="str">
        <f t="shared" si="0"/>
        <v>La somme des CRD des prêts dans sélection pour la région FRANCHE_COMTE.</v>
      </c>
      <c r="C19" s="225">
        <v>12704635.32</v>
      </c>
    </row>
    <row r="20" spans="1:3" x14ac:dyDescent="0.25">
      <c r="A20" s="223" t="s">
        <v>1641</v>
      </c>
      <c r="B20" s="224" t="str">
        <f t="shared" si="0"/>
        <v>La somme des CRD des prêts dans sélection pour la région HAUTE_NORMANDIE.</v>
      </c>
      <c r="C20" s="225">
        <v>55041992.600000001</v>
      </c>
    </row>
    <row r="21" spans="1:3" x14ac:dyDescent="0.25">
      <c r="A21" s="223" t="s">
        <v>1642</v>
      </c>
      <c r="B21" s="224" t="str">
        <f t="shared" si="0"/>
        <v>La somme des CRD des prêts dans sélection pour la région ILE_DE_FRANCE.</v>
      </c>
      <c r="C21" s="225">
        <v>1973474505.79</v>
      </c>
    </row>
    <row r="22" spans="1:3" x14ac:dyDescent="0.25">
      <c r="A22" s="223" t="s">
        <v>1643</v>
      </c>
      <c r="B22" s="224" t="str">
        <f t="shared" si="0"/>
        <v>La somme des CRD des prêts dans sélection pour la région LANGUEDOC_ROUSSILLON.</v>
      </c>
      <c r="C22" s="225">
        <v>76735617.459999993</v>
      </c>
    </row>
    <row r="23" spans="1:3" x14ac:dyDescent="0.25">
      <c r="A23" s="223" t="s">
        <v>1644</v>
      </c>
      <c r="B23" s="224" t="str">
        <f t="shared" si="0"/>
        <v>La somme des CRD des prêts dans sélection pour la région LIMOUSIN.</v>
      </c>
      <c r="C23" s="225">
        <v>7280849.0199999996</v>
      </c>
    </row>
    <row r="24" spans="1:3" x14ac:dyDescent="0.25">
      <c r="A24" s="223" t="s">
        <v>1645</v>
      </c>
      <c r="B24" s="224" t="str">
        <f t="shared" si="0"/>
        <v>La somme des CRD des prêts dans sélection pour la région LORRAINE.</v>
      </c>
      <c r="C24" s="225">
        <v>45349881.240000002</v>
      </c>
    </row>
    <row r="25" spans="1:3" x14ac:dyDescent="0.25">
      <c r="A25" s="223" t="s">
        <v>1646</v>
      </c>
      <c r="B25" s="224" t="str">
        <f t="shared" si="0"/>
        <v>La somme des CRD des prêts dans sélection pour la région MIDI_PYRENEES.</v>
      </c>
      <c r="C25" s="225">
        <v>95201401.680000007</v>
      </c>
    </row>
    <row r="26" spans="1:3" x14ac:dyDescent="0.25">
      <c r="A26" s="223" t="s">
        <v>1647</v>
      </c>
      <c r="B26" s="224" t="str">
        <f t="shared" si="0"/>
        <v>La somme des CRD des prêts dans sélection pour la région NORD_PAS_DE_CALAIS.</v>
      </c>
      <c r="C26" s="225">
        <v>172275863.66</v>
      </c>
    </row>
    <row r="27" spans="1:3" x14ac:dyDescent="0.25">
      <c r="A27" s="223" t="s">
        <v>1648</v>
      </c>
      <c r="B27" s="224" t="str">
        <f t="shared" si="0"/>
        <v>La somme des CRD des prêts dans sélection pour la région PAYS_DE_LA_LOIRE.</v>
      </c>
      <c r="C27" s="225">
        <v>103406298.41</v>
      </c>
    </row>
    <row r="28" spans="1:3" x14ac:dyDescent="0.25">
      <c r="A28" s="223" t="s">
        <v>1649</v>
      </c>
      <c r="B28" s="224" t="str">
        <f t="shared" si="0"/>
        <v>La somme des CRD des prêts dans sélection pour la région PICARDIE.</v>
      </c>
      <c r="C28" s="225">
        <v>60140502.829999998</v>
      </c>
    </row>
    <row r="29" spans="1:3" x14ac:dyDescent="0.25">
      <c r="A29" s="223" t="s">
        <v>1650</v>
      </c>
      <c r="B29" s="224" t="str">
        <f t="shared" si="0"/>
        <v>La somme des CRD des prêts dans sélection pour la région POITOU_CHARENTES.</v>
      </c>
      <c r="C29" s="225">
        <v>53233949.240000002</v>
      </c>
    </row>
    <row r="30" spans="1:3" x14ac:dyDescent="0.25">
      <c r="A30" s="223" t="s">
        <v>1651</v>
      </c>
      <c r="B30" s="224" t="str">
        <f t="shared" si="0"/>
        <v>La somme des CRD des prêts dans sélection pour la région PROVENCE_ALPES_COTE_AZUR.</v>
      </c>
      <c r="C30" s="225">
        <v>533177065.64999998</v>
      </c>
    </row>
    <row r="31" spans="1:3" x14ac:dyDescent="0.25">
      <c r="A31" s="223" t="s">
        <v>1652</v>
      </c>
      <c r="B31" s="224" t="str">
        <f t="shared" si="0"/>
        <v>La somme des CRD des prêts dans sélection pour la région RHONE_ALPES.</v>
      </c>
      <c r="C31" s="225">
        <v>344679094.17000002</v>
      </c>
    </row>
    <row r="32" spans="1:3" x14ac:dyDescent="0.25">
      <c r="A32" s="223"/>
      <c r="B32" s="224"/>
      <c r="C32" s="225"/>
    </row>
    <row r="33" spans="1:3" x14ac:dyDescent="0.25">
      <c r="A33" s="223" t="s">
        <v>1653</v>
      </c>
      <c r="B33" s="224" t="str">
        <f t="shared" ref="B33:B45" si="1">CONCATENATE("La somme des CRD des prêts dans sélection pour la région ",SUBSTITUTE(A33,"CRD_PRETS_REGION_",""),".")</f>
        <v>La somme des CRD des prêts dans sélection pour la région AUVERGNE_RHONE_ALPES_2016.</v>
      </c>
      <c r="C33" s="225">
        <v>359148359.85000002</v>
      </c>
    </row>
    <row r="34" spans="1:3" x14ac:dyDescent="0.25">
      <c r="A34" s="223" t="s">
        <v>1654</v>
      </c>
      <c r="B34" s="224" t="str">
        <f t="shared" si="1"/>
        <v>La somme des CRD des prêts dans sélection pour la région BOURGOGNE_FRANCHE_COMTE_2016.</v>
      </c>
      <c r="C34" s="225">
        <v>41234983.189999998</v>
      </c>
    </row>
    <row r="35" spans="1:3" x14ac:dyDescent="0.25">
      <c r="A35" s="223" t="s">
        <v>1655</v>
      </c>
      <c r="B35" s="224" t="str">
        <f t="shared" si="1"/>
        <v>La somme des CRD des prêts dans sélection pour la région BRETAGNE_2016.</v>
      </c>
      <c r="C35" s="225">
        <v>69346611.560000002</v>
      </c>
    </row>
    <row r="36" spans="1:3" x14ac:dyDescent="0.25">
      <c r="A36" s="223" t="s">
        <v>1656</v>
      </c>
      <c r="B36" s="224" t="str">
        <f t="shared" si="1"/>
        <v>La somme des CRD des prêts dans sélection pour la région CENTRE_VAL_DE_LOIRE_2016.</v>
      </c>
      <c r="C36" s="225">
        <v>65974974.189999998</v>
      </c>
    </row>
    <row r="37" spans="1:3" x14ac:dyDescent="0.25">
      <c r="A37" s="223" t="s">
        <v>1657</v>
      </c>
      <c r="B37" s="224" t="str">
        <f t="shared" si="1"/>
        <v>La somme des CRD des prêts dans sélection pour la région CORSE_2016.</v>
      </c>
      <c r="C37" s="225">
        <v>12457736.07</v>
      </c>
    </row>
    <row r="38" spans="1:3" x14ac:dyDescent="0.25">
      <c r="A38" s="223" t="s">
        <v>1658</v>
      </c>
      <c r="B38" s="224" t="str">
        <f t="shared" si="1"/>
        <v>La somme des CRD des prêts dans sélection pour la région GRAND_EST_2016.</v>
      </c>
      <c r="C38" s="225">
        <v>88691370.989999995</v>
      </c>
    </row>
    <row r="39" spans="1:3" x14ac:dyDescent="0.25">
      <c r="A39" s="223" t="s">
        <v>1659</v>
      </c>
      <c r="B39" s="224" t="str">
        <f t="shared" si="1"/>
        <v>La somme des CRD des prêts dans sélection pour la région HAUTS_DE_FRANCE_2016.</v>
      </c>
      <c r="C39" s="225">
        <v>232416366.49000001</v>
      </c>
    </row>
    <row r="40" spans="1:3" x14ac:dyDescent="0.25">
      <c r="A40" s="223" t="s">
        <v>1660</v>
      </c>
      <c r="B40" s="224" t="str">
        <f t="shared" si="1"/>
        <v>La somme des CRD des prêts dans sélection pour la région ILE_DE_FRANCE_2016.</v>
      </c>
      <c r="C40" s="225">
        <v>1973474505.79</v>
      </c>
    </row>
    <row r="41" spans="1:3" x14ac:dyDescent="0.25">
      <c r="A41" s="223" t="s">
        <v>1661</v>
      </c>
      <c r="B41" s="224" t="str">
        <f t="shared" si="1"/>
        <v>La somme des CRD des prêts dans sélection pour la région NORMANDIE_2016.</v>
      </c>
      <c r="C41" s="225">
        <v>84406465.640000001</v>
      </c>
    </row>
    <row r="42" spans="1:3" x14ac:dyDescent="0.25">
      <c r="A42" s="223" t="s">
        <v>1662</v>
      </c>
      <c r="B42" s="224" t="str">
        <f t="shared" si="1"/>
        <v>La somme des CRD des prêts dans sélection pour la région NOUVELLE_AQUITAINE_2016.</v>
      </c>
      <c r="C42" s="225">
        <v>264187030.36000001</v>
      </c>
    </row>
    <row r="43" spans="1:3" x14ac:dyDescent="0.25">
      <c r="A43" s="223" t="s">
        <v>1663</v>
      </c>
      <c r="B43" s="224" t="str">
        <f t="shared" si="1"/>
        <v>La somme des CRD des prêts dans sélection pour la région OCCITANIE_2016.</v>
      </c>
      <c r="C43" s="225">
        <v>171937019.13999999</v>
      </c>
    </row>
    <row r="44" spans="1:3" x14ac:dyDescent="0.25">
      <c r="A44" s="223" t="s">
        <v>1664</v>
      </c>
      <c r="B44" s="224" t="str">
        <f t="shared" si="1"/>
        <v>La somme des CRD des prêts dans sélection pour la région PAYS_DE_LA_LOIRE_2016.</v>
      </c>
      <c r="C44" s="225">
        <v>103406298.41</v>
      </c>
    </row>
    <row r="45" spans="1:3" x14ac:dyDescent="0.25">
      <c r="A45" s="223" t="s">
        <v>1665</v>
      </c>
      <c r="B45" s="224" t="str">
        <f t="shared" si="1"/>
        <v>La somme des CRD des prêts dans sélection pour la région PROVENCE_ALPES_COTE_AZUR_2016.</v>
      </c>
      <c r="C45" s="225">
        <v>533177065.64999998</v>
      </c>
    </row>
    <row r="46" spans="1:3" x14ac:dyDescent="0.25">
      <c r="A46" s="223"/>
      <c r="B46" s="224"/>
      <c r="C46" s="225"/>
    </row>
    <row r="47" spans="1:3" x14ac:dyDescent="0.25">
      <c r="A47" s="223"/>
      <c r="B47" s="224"/>
      <c r="C47" s="221"/>
    </row>
    <row r="48" spans="1:3" x14ac:dyDescent="0.25">
      <c r="A48" s="223" t="s">
        <v>1666</v>
      </c>
      <c r="B48" s="224" t="s">
        <v>1667</v>
      </c>
      <c r="C48" s="225">
        <v>1424700646.1199999</v>
      </c>
    </row>
    <row r="49" spans="1:3" x14ac:dyDescent="0.25">
      <c r="A49" s="223" t="s">
        <v>1668</v>
      </c>
      <c r="B49" s="224" t="s">
        <v>1669</v>
      </c>
      <c r="C49" s="225">
        <v>701199302.59000003</v>
      </c>
    </row>
    <row r="50" spans="1:3" x14ac:dyDescent="0.25">
      <c r="A50" s="223" t="s">
        <v>1670</v>
      </c>
      <c r="B50" s="224" t="s">
        <v>1671</v>
      </c>
      <c r="C50" s="225">
        <v>708321028.86000001</v>
      </c>
    </row>
    <row r="51" spans="1:3" x14ac:dyDescent="0.25">
      <c r="A51" s="223" t="s">
        <v>1672</v>
      </c>
      <c r="B51" s="224" t="s">
        <v>1673</v>
      </c>
      <c r="C51" s="225">
        <v>526026220.51999998</v>
      </c>
    </row>
    <row r="52" spans="1:3" x14ac:dyDescent="0.25">
      <c r="A52" s="223" t="s">
        <v>1674</v>
      </c>
      <c r="B52" s="224" t="s">
        <v>1675</v>
      </c>
      <c r="C52" s="225">
        <v>317003764.32999998</v>
      </c>
    </row>
    <row r="53" spans="1:3" x14ac:dyDescent="0.25">
      <c r="A53" s="223" t="s">
        <v>1676</v>
      </c>
      <c r="B53" s="224" t="s">
        <v>1677</v>
      </c>
      <c r="C53" s="225">
        <v>111513755.37</v>
      </c>
    </row>
    <row r="54" spans="1:3" x14ac:dyDescent="0.25">
      <c r="A54" s="223" t="s">
        <v>1678</v>
      </c>
      <c r="B54" s="224" t="s">
        <v>1679</v>
      </c>
      <c r="C54" s="225">
        <v>112076354.51000001</v>
      </c>
    </row>
    <row r="55" spans="1:3" x14ac:dyDescent="0.25">
      <c r="A55" s="223" t="s">
        <v>1680</v>
      </c>
      <c r="B55" s="224" t="s">
        <v>1681</v>
      </c>
      <c r="C55" s="225">
        <v>51610984.109999999</v>
      </c>
    </row>
    <row r="56" spans="1:3" x14ac:dyDescent="0.25">
      <c r="A56" s="223" t="s">
        <v>1682</v>
      </c>
      <c r="B56" s="224" t="s">
        <v>1683</v>
      </c>
      <c r="C56" s="225">
        <v>43428159.420000002</v>
      </c>
    </row>
    <row r="57" spans="1:3" x14ac:dyDescent="0.25">
      <c r="A57" s="223" t="s">
        <v>1684</v>
      </c>
      <c r="B57" s="224" t="s">
        <v>1685</v>
      </c>
      <c r="C57" s="225">
        <v>3329073.82</v>
      </c>
    </row>
    <row r="58" spans="1:3" x14ac:dyDescent="0.25">
      <c r="A58" s="223" t="s">
        <v>1686</v>
      </c>
      <c r="B58" s="224" t="s">
        <v>1687</v>
      </c>
      <c r="C58" s="225">
        <v>399582.27</v>
      </c>
    </row>
    <row r="59" spans="1:3" x14ac:dyDescent="0.25">
      <c r="A59" s="223" t="s">
        <v>1688</v>
      </c>
      <c r="B59" s="224" t="s">
        <v>1689</v>
      </c>
      <c r="C59" s="225">
        <v>249915.41</v>
      </c>
    </row>
    <row r="60" spans="1:3" x14ac:dyDescent="0.25">
      <c r="A60" s="223" t="s">
        <v>1690</v>
      </c>
      <c r="B60" s="224" t="s">
        <v>1691</v>
      </c>
      <c r="C60" s="225">
        <v>649497.68000000005</v>
      </c>
    </row>
    <row r="61" spans="1:3" x14ac:dyDescent="0.25">
      <c r="A61" s="223" t="s">
        <v>1692</v>
      </c>
      <c r="B61" s="224" t="s">
        <v>1693</v>
      </c>
      <c r="C61" s="225">
        <v>0</v>
      </c>
    </row>
    <row r="62" spans="1:3" x14ac:dyDescent="0.25">
      <c r="A62" s="223"/>
      <c r="B62" s="224"/>
      <c r="C62" s="221"/>
    </row>
    <row r="63" spans="1:3" x14ac:dyDescent="0.25">
      <c r="A63" s="223" t="s">
        <v>1694</v>
      </c>
      <c r="B63" s="224" t="s">
        <v>1695</v>
      </c>
      <c r="C63" s="222">
        <v>19253</v>
      </c>
    </row>
    <row r="64" spans="1:3" x14ac:dyDescent="0.25">
      <c r="A64" s="223" t="s">
        <v>1696</v>
      </c>
      <c r="B64" s="224" t="s">
        <v>1697</v>
      </c>
      <c r="C64" s="222">
        <v>5917</v>
      </c>
    </row>
    <row r="65" spans="1:3" x14ac:dyDescent="0.25">
      <c r="A65" s="223" t="s">
        <v>1698</v>
      </c>
      <c r="B65" s="224" t="s">
        <v>1699</v>
      </c>
      <c r="C65" s="222">
        <v>5540</v>
      </c>
    </row>
    <row r="66" spans="1:3" x14ac:dyDescent="0.25">
      <c r="A66" s="223" t="s">
        <v>1700</v>
      </c>
      <c r="B66" s="224" t="s">
        <v>1701</v>
      </c>
      <c r="C66" s="222">
        <v>3855</v>
      </c>
    </row>
    <row r="67" spans="1:3" x14ac:dyDescent="0.25">
      <c r="A67" s="223" t="s">
        <v>1702</v>
      </c>
      <c r="B67" s="224" t="s">
        <v>1703</v>
      </c>
      <c r="C67" s="222">
        <v>2029</v>
      </c>
    </row>
    <row r="68" spans="1:3" x14ac:dyDescent="0.25">
      <c r="A68" s="223" t="s">
        <v>1704</v>
      </c>
      <c r="B68" s="224" t="s">
        <v>1705</v>
      </c>
      <c r="C68" s="222">
        <v>689</v>
      </c>
    </row>
    <row r="69" spans="1:3" x14ac:dyDescent="0.25">
      <c r="A69" s="223" t="s">
        <v>1706</v>
      </c>
      <c r="B69" s="224" t="s">
        <v>1707</v>
      </c>
      <c r="C69" s="222">
        <v>747</v>
      </c>
    </row>
    <row r="70" spans="1:3" x14ac:dyDescent="0.25">
      <c r="A70" s="223" t="s">
        <v>1708</v>
      </c>
      <c r="B70" s="224" t="s">
        <v>1709</v>
      </c>
      <c r="C70" s="222">
        <v>340</v>
      </c>
    </row>
    <row r="71" spans="1:3" x14ac:dyDescent="0.25">
      <c r="A71" s="223" t="s">
        <v>1710</v>
      </c>
      <c r="B71" s="224" t="s">
        <v>1711</v>
      </c>
      <c r="C71" s="222">
        <v>330</v>
      </c>
    </row>
    <row r="72" spans="1:3" x14ac:dyDescent="0.25">
      <c r="A72" s="223" t="s">
        <v>1712</v>
      </c>
      <c r="B72" s="224" t="s">
        <v>1713</v>
      </c>
      <c r="C72" s="222">
        <v>27</v>
      </c>
    </row>
    <row r="73" spans="1:3" x14ac:dyDescent="0.25">
      <c r="A73" s="223" t="s">
        <v>1714</v>
      </c>
      <c r="B73" s="224" t="s">
        <v>1715</v>
      </c>
      <c r="C73" s="222">
        <v>4</v>
      </c>
    </row>
    <row r="74" spans="1:3" x14ac:dyDescent="0.25">
      <c r="A74" s="223"/>
      <c r="B74" s="224"/>
      <c r="C74" s="221"/>
    </row>
    <row r="75" spans="1:3" x14ac:dyDescent="0.25">
      <c r="A75" s="223" t="s">
        <v>1716</v>
      </c>
      <c r="B75" s="224" t="s">
        <v>1717</v>
      </c>
      <c r="C75" s="225">
        <v>1889685354.2</v>
      </c>
    </row>
    <row r="76" spans="1:3" x14ac:dyDescent="0.25">
      <c r="A76" s="223" t="s">
        <v>1718</v>
      </c>
      <c r="B76" s="224" t="s">
        <v>1719</v>
      </c>
      <c r="C76" s="225">
        <v>745205893.60000002</v>
      </c>
    </row>
    <row r="77" spans="1:3" x14ac:dyDescent="0.25">
      <c r="A77" s="223" t="s">
        <v>1720</v>
      </c>
      <c r="B77" s="224" t="s">
        <v>1721</v>
      </c>
      <c r="C77" s="225">
        <v>606140297.29999995</v>
      </c>
    </row>
    <row r="78" spans="1:3" x14ac:dyDescent="0.25">
      <c r="A78" s="223" t="s">
        <v>1722</v>
      </c>
      <c r="B78" s="224" t="s">
        <v>1723</v>
      </c>
      <c r="C78" s="225">
        <v>368174007.50999999</v>
      </c>
    </row>
    <row r="79" spans="1:3" x14ac:dyDescent="0.25">
      <c r="A79" s="223" t="s">
        <v>1724</v>
      </c>
      <c r="B79" s="224" t="s">
        <v>1725</v>
      </c>
      <c r="C79" s="225">
        <v>226924550.53</v>
      </c>
    </row>
    <row r="80" spans="1:3" x14ac:dyDescent="0.25">
      <c r="A80" s="223" t="s">
        <v>1726</v>
      </c>
      <c r="B80" s="224" t="s">
        <v>1727</v>
      </c>
      <c r="C80" s="225">
        <v>72709776.480000004</v>
      </c>
    </row>
    <row r="81" spans="1:3" x14ac:dyDescent="0.25">
      <c r="A81" s="223" t="s">
        <v>1728</v>
      </c>
      <c r="B81" s="224" t="s">
        <v>1729</v>
      </c>
      <c r="C81" s="225">
        <v>48359890.340000004</v>
      </c>
    </row>
    <row r="82" spans="1:3" x14ac:dyDescent="0.25">
      <c r="A82" s="223" t="s">
        <v>1730</v>
      </c>
      <c r="B82" s="224" t="s">
        <v>1731</v>
      </c>
      <c r="C82" s="225">
        <v>27839246.219999999</v>
      </c>
    </row>
    <row r="83" spans="1:3" x14ac:dyDescent="0.25">
      <c r="A83" s="223" t="s">
        <v>1732</v>
      </c>
      <c r="B83" s="224" t="s">
        <v>1733</v>
      </c>
      <c r="C83" s="225">
        <v>14819771.15</v>
      </c>
    </row>
    <row r="84" spans="1:3" x14ac:dyDescent="0.25">
      <c r="A84" s="223" t="s">
        <v>1734</v>
      </c>
      <c r="B84" s="224" t="s">
        <v>1735</v>
      </c>
      <c r="C84" s="225">
        <v>0</v>
      </c>
    </row>
    <row r="85" spans="1:3" x14ac:dyDescent="0.25">
      <c r="A85" s="223" t="s">
        <v>1736</v>
      </c>
      <c r="B85" s="224" t="s">
        <v>1737</v>
      </c>
      <c r="C85" s="225">
        <v>0</v>
      </c>
    </row>
    <row r="86" spans="1:3" x14ac:dyDescent="0.25">
      <c r="A86" s="223" t="s">
        <v>1738</v>
      </c>
      <c r="B86" s="224" t="s">
        <v>1739</v>
      </c>
      <c r="C86" s="225">
        <v>0</v>
      </c>
    </row>
    <row r="87" spans="1:3" x14ac:dyDescent="0.25">
      <c r="A87" s="223" t="s">
        <v>1740</v>
      </c>
      <c r="B87" s="224" t="s">
        <v>1741</v>
      </c>
      <c r="C87" s="225">
        <v>0</v>
      </c>
    </row>
    <row r="88" spans="1:3" x14ac:dyDescent="0.25">
      <c r="A88" s="223" t="s">
        <v>1742</v>
      </c>
      <c r="B88" s="224" t="s">
        <v>1743</v>
      </c>
      <c r="C88" s="225">
        <v>0</v>
      </c>
    </row>
    <row r="89" spans="1:3" x14ac:dyDescent="0.25">
      <c r="A89" s="223"/>
      <c r="B89" s="224"/>
      <c r="C89" s="221"/>
    </row>
    <row r="90" spans="1:3" x14ac:dyDescent="0.25">
      <c r="A90" s="223" t="s">
        <v>1744</v>
      </c>
      <c r="B90" s="224" t="s">
        <v>1745</v>
      </c>
      <c r="C90" s="222">
        <v>23023</v>
      </c>
    </row>
    <row r="91" spans="1:3" x14ac:dyDescent="0.25">
      <c r="A91" s="223" t="s">
        <v>1746</v>
      </c>
      <c r="B91" s="224" t="s">
        <v>1747</v>
      </c>
      <c r="C91" s="222">
        <v>6031</v>
      </c>
    </row>
    <row r="92" spans="1:3" x14ac:dyDescent="0.25">
      <c r="A92" s="223" t="s">
        <v>1748</v>
      </c>
      <c r="B92" s="224" t="s">
        <v>1749</v>
      </c>
      <c r="C92" s="222">
        <v>4586</v>
      </c>
    </row>
    <row r="93" spans="1:3" x14ac:dyDescent="0.25">
      <c r="A93" s="223" t="s">
        <v>1750</v>
      </c>
      <c r="B93" s="224" t="s">
        <v>1751</v>
      </c>
      <c r="C93" s="222">
        <v>2612</v>
      </c>
    </row>
    <row r="94" spans="1:3" x14ac:dyDescent="0.25">
      <c r="A94" s="223" t="s">
        <v>1752</v>
      </c>
      <c r="B94" s="224" t="s">
        <v>1753</v>
      </c>
      <c r="C94" s="222">
        <v>1486</v>
      </c>
    </row>
    <row r="95" spans="1:3" x14ac:dyDescent="0.25">
      <c r="A95" s="223" t="s">
        <v>1754</v>
      </c>
      <c r="B95" s="224" t="s">
        <v>1755</v>
      </c>
      <c r="C95" s="222">
        <v>449</v>
      </c>
    </row>
    <row r="96" spans="1:3" x14ac:dyDescent="0.25">
      <c r="A96" s="223" t="s">
        <v>1756</v>
      </c>
      <c r="B96" s="224" t="s">
        <v>1757</v>
      </c>
      <c r="C96" s="222">
        <v>284</v>
      </c>
    </row>
    <row r="97" spans="1:9" x14ac:dyDescent="0.25">
      <c r="A97" s="223" t="s">
        <v>1758</v>
      </c>
      <c r="B97" s="224" t="s">
        <v>1759</v>
      </c>
      <c r="C97" s="222">
        <v>168</v>
      </c>
    </row>
    <row r="98" spans="1:9" x14ac:dyDescent="0.25">
      <c r="A98" s="223" t="s">
        <v>1760</v>
      </c>
      <c r="B98" s="224" t="s">
        <v>1761</v>
      </c>
      <c r="C98" s="222">
        <v>92</v>
      </c>
    </row>
    <row r="99" spans="1:9" x14ac:dyDescent="0.25">
      <c r="A99" s="223" t="s">
        <v>1762</v>
      </c>
      <c r="B99" s="224" t="s">
        <v>1763</v>
      </c>
      <c r="C99" s="222">
        <v>0</v>
      </c>
    </row>
    <row r="100" spans="1:9" x14ac:dyDescent="0.25">
      <c r="A100" s="223" t="s">
        <v>1764</v>
      </c>
      <c r="B100" s="224" t="s">
        <v>1765</v>
      </c>
      <c r="C100" s="222">
        <v>0</v>
      </c>
    </row>
    <row r="101" spans="1:9" x14ac:dyDescent="0.25">
      <c r="A101" s="223"/>
      <c r="B101" s="224"/>
      <c r="C101" s="221"/>
    </row>
    <row r="102" spans="1:9" x14ac:dyDescent="0.25">
      <c r="A102" s="223" t="s">
        <v>1766</v>
      </c>
      <c r="B102" s="224" t="s">
        <v>1767</v>
      </c>
      <c r="C102" s="225">
        <v>195676624.28</v>
      </c>
      <c r="I102" s="226"/>
    </row>
    <row r="103" spans="1:9" x14ac:dyDescent="0.25">
      <c r="A103" s="223" t="s">
        <v>1768</v>
      </c>
      <c r="B103" s="224" t="s">
        <v>1769</v>
      </c>
      <c r="C103" s="225">
        <v>330823789.72000003</v>
      </c>
      <c r="I103" s="226"/>
    </row>
    <row r="104" spans="1:9" x14ac:dyDescent="0.25">
      <c r="A104" s="223" t="s">
        <v>1770</v>
      </c>
      <c r="B104" s="224" t="s">
        <v>1771</v>
      </c>
      <c r="C104" s="225">
        <v>299958703.07999998</v>
      </c>
      <c r="I104" s="226"/>
    </row>
    <row r="105" spans="1:9" x14ac:dyDescent="0.25">
      <c r="A105" s="223" t="s">
        <v>1772</v>
      </c>
      <c r="B105" s="224" t="s">
        <v>1773</v>
      </c>
      <c r="C105" s="225">
        <v>441164987.10000002</v>
      </c>
      <c r="I105" s="226"/>
    </row>
    <row r="106" spans="1:9" x14ac:dyDescent="0.25">
      <c r="A106" s="223" t="s">
        <v>1774</v>
      </c>
      <c r="B106" s="224" t="s">
        <v>1775</v>
      </c>
      <c r="C106" s="225">
        <v>797937378.75999999</v>
      </c>
      <c r="I106" s="226"/>
    </row>
    <row r="107" spans="1:9" x14ac:dyDescent="0.25">
      <c r="A107" s="223" t="s">
        <v>1776</v>
      </c>
      <c r="B107" s="224" t="s">
        <v>1777</v>
      </c>
      <c r="C107" s="225">
        <v>1614972279.79</v>
      </c>
      <c r="I107" s="226"/>
    </row>
    <row r="108" spans="1:9" x14ac:dyDescent="0.25">
      <c r="A108" s="223" t="s">
        <v>1778</v>
      </c>
      <c r="B108" s="224" t="s">
        <v>1779</v>
      </c>
      <c r="C108" s="225">
        <v>319325024.60000002</v>
      </c>
      <c r="I108" s="226"/>
    </row>
    <row r="109" spans="1:9" x14ac:dyDescent="0.25">
      <c r="A109" s="223" t="s">
        <v>1780</v>
      </c>
      <c r="B109" s="224" t="s">
        <v>1781</v>
      </c>
      <c r="C109" s="225">
        <v>1239102365.8599999</v>
      </c>
      <c r="I109" s="226"/>
    </row>
    <row r="110" spans="1:9" x14ac:dyDescent="0.25">
      <c r="A110" s="223" t="s">
        <v>1782</v>
      </c>
      <c r="B110" s="224" t="s">
        <v>1783</v>
      </c>
      <c r="C110" s="225">
        <v>1934297304.3900001</v>
      </c>
      <c r="I110" s="226"/>
    </row>
    <row r="111" spans="1:9" x14ac:dyDescent="0.25">
      <c r="A111" s="223"/>
      <c r="B111" s="224"/>
      <c r="C111" s="221"/>
      <c r="I111" s="226"/>
    </row>
    <row r="112" spans="1:9" x14ac:dyDescent="0.25">
      <c r="A112" s="223" t="s">
        <v>1784</v>
      </c>
      <c r="B112" s="224" t="s">
        <v>1785</v>
      </c>
      <c r="C112" s="225"/>
      <c r="I112" s="226"/>
    </row>
    <row r="113" spans="1:9" x14ac:dyDescent="0.25">
      <c r="A113" s="223" t="s">
        <v>1786</v>
      </c>
      <c r="B113" s="224" t="s">
        <v>1787</v>
      </c>
      <c r="C113" s="225">
        <v>425784143.49000001</v>
      </c>
      <c r="I113" s="226"/>
    </row>
    <row r="114" spans="1:9" x14ac:dyDescent="0.25">
      <c r="A114" s="223" t="s">
        <v>1788</v>
      </c>
      <c r="B114" s="224" t="s">
        <v>1789</v>
      </c>
      <c r="C114" s="225">
        <v>742842149.63</v>
      </c>
    </row>
    <row r="115" spans="1:9" x14ac:dyDescent="0.25">
      <c r="A115" s="223"/>
      <c r="B115" s="224"/>
      <c r="C115" s="221"/>
    </row>
    <row r="116" spans="1:9" x14ac:dyDescent="0.25">
      <c r="A116" s="223" t="s">
        <v>1790</v>
      </c>
      <c r="B116" s="224" t="s">
        <v>1791</v>
      </c>
      <c r="C116" s="222">
        <v>34638</v>
      </c>
    </row>
    <row r="117" spans="1:9" x14ac:dyDescent="0.25">
      <c r="A117" s="223" t="s">
        <v>1792</v>
      </c>
      <c r="B117" s="224" t="s">
        <v>1793</v>
      </c>
      <c r="C117" s="222">
        <v>3654</v>
      </c>
    </row>
    <row r="118" spans="1:9" x14ac:dyDescent="0.25">
      <c r="A118" s="223" t="s">
        <v>1794</v>
      </c>
      <c r="B118" s="224" t="s">
        <v>1795</v>
      </c>
      <c r="C118" s="222">
        <v>379</v>
      </c>
    </row>
    <row r="119" spans="1:9" x14ac:dyDescent="0.25">
      <c r="A119" s="223" t="s">
        <v>1796</v>
      </c>
      <c r="B119" s="224" t="s">
        <v>1797</v>
      </c>
      <c r="C119" s="222">
        <v>51</v>
      </c>
    </row>
    <row r="120" spans="1:9" x14ac:dyDescent="0.25">
      <c r="A120" s="223" t="s">
        <v>1798</v>
      </c>
      <c r="B120" s="224" t="s">
        <v>1799</v>
      </c>
      <c r="C120" s="222">
        <v>9</v>
      </c>
    </row>
    <row r="121" spans="1:9" x14ac:dyDescent="0.25">
      <c r="A121" s="223" t="s">
        <v>1800</v>
      </c>
      <c r="B121" s="224" t="s">
        <v>1801</v>
      </c>
      <c r="C121" s="222">
        <v>0</v>
      </c>
    </row>
    <row r="122" spans="1:9" x14ac:dyDescent="0.25">
      <c r="A122" s="223"/>
      <c r="B122" s="224"/>
      <c r="C122" s="221"/>
    </row>
    <row r="123" spans="1:9" x14ac:dyDescent="0.25">
      <c r="A123" s="223" t="s">
        <v>1802</v>
      </c>
      <c r="B123" s="224" t="s">
        <v>1803</v>
      </c>
      <c r="C123" s="225">
        <v>2820593174.29</v>
      </c>
    </row>
    <row r="124" spans="1:9" x14ac:dyDescent="0.25">
      <c r="A124" s="223" t="s">
        <v>1804</v>
      </c>
      <c r="B124" s="224" t="s">
        <v>1805</v>
      </c>
      <c r="C124" s="225">
        <v>961254253.24000001</v>
      </c>
    </row>
    <row r="125" spans="1:9" x14ac:dyDescent="0.25">
      <c r="A125" s="223" t="s">
        <v>1806</v>
      </c>
      <c r="B125" s="224" t="s">
        <v>1807</v>
      </c>
      <c r="C125" s="225">
        <v>175359165.44999999</v>
      </c>
    </row>
    <row r="126" spans="1:9" x14ac:dyDescent="0.25">
      <c r="A126" s="223" t="s">
        <v>1808</v>
      </c>
      <c r="B126" s="224" t="s">
        <v>1809</v>
      </c>
      <c r="C126" s="225">
        <v>34684093.359999999</v>
      </c>
    </row>
    <row r="127" spans="1:9" x14ac:dyDescent="0.25">
      <c r="A127" s="223" t="s">
        <v>1810</v>
      </c>
      <c r="B127" s="224" t="s">
        <v>1811</v>
      </c>
      <c r="C127" s="225">
        <v>7968100.9900000002</v>
      </c>
    </row>
    <row r="128" spans="1:9" x14ac:dyDescent="0.25">
      <c r="A128" s="223" t="s">
        <v>1812</v>
      </c>
      <c r="B128" s="224" t="s">
        <v>1813</v>
      </c>
      <c r="C128" s="225">
        <v>0</v>
      </c>
    </row>
    <row r="129" spans="1:9" x14ac:dyDescent="0.25">
      <c r="A129" s="223"/>
      <c r="B129" s="224"/>
      <c r="C129" s="221"/>
    </row>
    <row r="130" spans="1:9" x14ac:dyDescent="0.25">
      <c r="A130" s="223" t="s">
        <v>1814</v>
      </c>
      <c r="B130" s="224" t="s">
        <v>1815</v>
      </c>
      <c r="C130" s="225">
        <v>3066411169.6700001</v>
      </c>
    </row>
    <row r="131" spans="1:9" x14ac:dyDescent="0.25">
      <c r="A131" s="223" t="s">
        <v>1816</v>
      </c>
      <c r="B131" s="224" t="s">
        <v>1817</v>
      </c>
      <c r="C131" s="225">
        <v>301704496.48000002</v>
      </c>
    </row>
    <row r="132" spans="1:9" x14ac:dyDescent="0.25">
      <c r="A132" s="223" t="s">
        <v>1818</v>
      </c>
      <c r="B132" s="224" t="s">
        <v>1819</v>
      </c>
      <c r="C132" s="225">
        <v>361375377.87</v>
      </c>
    </row>
    <row r="133" spans="1:9" x14ac:dyDescent="0.25">
      <c r="A133" s="223" t="s">
        <v>1820</v>
      </c>
      <c r="B133" s="224" t="s">
        <v>1821</v>
      </c>
      <c r="C133" s="225">
        <v>89354303.719999999</v>
      </c>
    </row>
    <row r="134" spans="1:9" x14ac:dyDescent="0.25">
      <c r="A134" s="223" t="s">
        <v>1822</v>
      </c>
      <c r="B134" s="224" t="s">
        <v>1823</v>
      </c>
      <c r="C134" s="225">
        <v>47549856.979999997</v>
      </c>
    </row>
    <row r="135" spans="1:9" x14ac:dyDescent="0.25">
      <c r="A135" s="223" t="s">
        <v>1824</v>
      </c>
      <c r="B135" s="224" t="s">
        <v>1825</v>
      </c>
      <c r="C135" s="225">
        <v>133463582.61</v>
      </c>
    </row>
    <row r="136" spans="1:9" x14ac:dyDescent="0.25">
      <c r="A136" s="223"/>
      <c r="B136" s="224"/>
      <c r="C136" s="221"/>
    </row>
    <row r="137" spans="1:9" x14ac:dyDescent="0.25">
      <c r="A137" s="223" t="s">
        <v>1826</v>
      </c>
      <c r="B137" s="224" t="s">
        <v>1827</v>
      </c>
      <c r="C137" s="225">
        <v>2831232494.21</v>
      </c>
    </row>
    <row r="138" spans="1:9" x14ac:dyDescent="0.25">
      <c r="A138" s="223" t="s">
        <v>1828</v>
      </c>
      <c r="B138" s="224" t="s">
        <v>1829</v>
      </c>
      <c r="C138" s="225">
        <v>425784143.49000001</v>
      </c>
      <c r="I138" s="226"/>
    </row>
    <row r="139" spans="1:9" x14ac:dyDescent="0.25">
      <c r="A139" s="223" t="s">
        <v>1830</v>
      </c>
      <c r="B139" s="224" t="s">
        <v>1831</v>
      </c>
      <c r="C139" s="225">
        <v>0</v>
      </c>
      <c r="I139" s="226"/>
    </row>
    <row r="140" spans="1:9" x14ac:dyDescent="0.25">
      <c r="A140" s="223" t="s">
        <v>1832</v>
      </c>
      <c r="B140" s="224" t="s">
        <v>1833</v>
      </c>
      <c r="C140" s="225">
        <v>0</v>
      </c>
      <c r="I140" s="226"/>
    </row>
    <row r="141" spans="1:9" x14ac:dyDescent="0.25">
      <c r="A141" s="223"/>
      <c r="B141" s="224"/>
      <c r="C141" s="225"/>
      <c r="I141" s="226"/>
    </row>
    <row r="142" spans="1:9" x14ac:dyDescent="0.25">
      <c r="A142" s="223" t="s">
        <v>1834</v>
      </c>
      <c r="B142" s="224" t="s">
        <v>1835</v>
      </c>
      <c r="C142" s="225">
        <v>3999858787.3299999</v>
      </c>
      <c r="I142" s="226"/>
    </row>
    <row r="143" spans="1:9" x14ac:dyDescent="0.25">
      <c r="A143" s="223" t="s">
        <v>1836</v>
      </c>
      <c r="B143" s="224" t="s">
        <v>1837</v>
      </c>
      <c r="C143" s="225">
        <v>0</v>
      </c>
      <c r="I143" s="226"/>
    </row>
    <row r="144" spans="1:9" x14ac:dyDescent="0.25">
      <c r="A144" s="223"/>
      <c r="B144" s="224"/>
      <c r="C144" s="221"/>
      <c r="I144" s="226"/>
    </row>
    <row r="145" spans="1:12" x14ac:dyDescent="0.25">
      <c r="A145" s="223" t="s">
        <v>1838</v>
      </c>
      <c r="B145" s="224" t="s">
        <v>1839</v>
      </c>
      <c r="C145" s="225">
        <v>4605171.93</v>
      </c>
      <c r="I145" s="226"/>
    </row>
    <row r="146" spans="1:12" x14ac:dyDescent="0.25">
      <c r="A146" s="223" t="s">
        <v>1840</v>
      </c>
      <c r="B146" s="224" t="s">
        <v>1841</v>
      </c>
      <c r="C146" s="225">
        <v>8764565.7300000004</v>
      </c>
      <c r="I146" s="226"/>
    </row>
    <row r="147" spans="1:12" x14ac:dyDescent="0.25">
      <c r="A147" s="223"/>
      <c r="B147" s="224"/>
      <c r="C147" s="225"/>
      <c r="I147" s="226"/>
    </row>
    <row r="148" spans="1:12" x14ac:dyDescent="0.25">
      <c r="A148" s="223" t="s">
        <v>1842</v>
      </c>
      <c r="B148" s="224" t="s">
        <v>1843</v>
      </c>
      <c r="C148" s="225">
        <v>0.487769948156967</v>
      </c>
      <c r="I148" s="226"/>
    </row>
    <row r="149" spans="1:12" x14ac:dyDescent="0.25">
      <c r="A149" s="223" t="s">
        <v>1844</v>
      </c>
      <c r="B149" s="224" t="s">
        <v>1845</v>
      </c>
      <c r="C149" s="221">
        <v>0.42725272777144702</v>
      </c>
      <c r="I149" s="226"/>
    </row>
    <row r="150" spans="1:12" x14ac:dyDescent="0.25">
      <c r="A150" s="223"/>
      <c r="B150" s="224"/>
      <c r="C150" s="221"/>
      <c r="I150" s="226"/>
    </row>
    <row r="151" spans="1:12" x14ac:dyDescent="0.25">
      <c r="A151" s="223" t="s">
        <v>1846</v>
      </c>
      <c r="B151" s="224" t="s">
        <v>1847</v>
      </c>
      <c r="C151" s="225">
        <v>413434382.97000003</v>
      </c>
      <c r="I151" s="226"/>
      <c r="L151" s="226"/>
    </row>
    <row r="152" spans="1:12" x14ac:dyDescent="0.25">
      <c r="A152" s="223" t="s">
        <v>1848</v>
      </c>
      <c r="B152" s="224" t="s">
        <v>1849</v>
      </c>
      <c r="C152" s="225">
        <v>3586424404.3600001</v>
      </c>
      <c r="I152" s="226"/>
      <c r="L152" s="226"/>
    </row>
    <row r="153" spans="1:12" x14ac:dyDescent="0.25">
      <c r="A153" s="223"/>
      <c r="B153" s="224"/>
      <c r="C153" s="225"/>
      <c r="I153" s="226"/>
    </row>
    <row r="154" spans="1:12" x14ac:dyDescent="0.25">
      <c r="A154" s="223" t="s">
        <v>1850</v>
      </c>
      <c r="B154" s="224" t="s">
        <v>1851</v>
      </c>
      <c r="C154" s="225">
        <v>3250000000</v>
      </c>
      <c r="I154" s="226"/>
    </row>
    <row r="155" spans="1:12" x14ac:dyDescent="0.25">
      <c r="A155" s="223" t="s">
        <v>1852</v>
      </c>
      <c r="B155" s="224" t="s">
        <v>1853</v>
      </c>
      <c r="C155" s="225">
        <v>3250000000</v>
      </c>
      <c r="I155" s="226"/>
    </row>
    <row r="156" spans="1:12" x14ac:dyDescent="0.25">
      <c r="A156" s="223" t="s">
        <v>1854</v>
      </c>
      <c r="B156" s="224" t="s">
        <v>1855</v>
      </c>
      <c r="C156" s="225">
        <v>0</v>
      </c>
      <c r="I156" s="226"/>
    </row>
    <row r="157" spans="1:12" x14ac:dyDescent="0.25">
      <c r="A157" s="223"/>
      <c r="B157" s="224"/>
      <c r="C157" s="225"/>
      <c r="I157" s="226"/>
    </row>
    <row r="158" spans="1:12" x14ac:dyDescent="0.25">
      <c r="A158" s="223" t="s">
        <v>1856</v>
      </c>
      <c r="B158" s="224" t="s">
        <v>1857</v>
      </c>
      <c r="C158" s="225"/>
      <c r="I158" s="226"/>
    </row>
    <row r="159" spans="1:12" x14ac:dyDescent="0.25">
      <c r="A159" s="227" t="s">
        <v>1858</v>
      </c>
      <c r="B159" s="228" t="s">
        <v>1859</v>
      </c>
      <c r="C159" s="229">
        <v>2820299854.0700002</v>
      </c>
      <c r="I159" s="226"/>
    </row>
    <row r="160" spans="1:12" x14ac:dyDescent="0.25">
      <c r="A160" s="227"/>
      <c r="B160" s="228"/>
      <c r="C160" s="229"/>
      <c r="I160" s="226"/>
    </row>
    <row r="161" spans="1:9" x14ac:dyDescent="0.25">
      <c r="A161" s="227" t="s">
        <v>1860</v>
      </c>
      <c r="B161" s="228" t="s">
        <v>1861</v>
      </c>
      <c r="C161" s="229">
        <v>511662031.47000003</v>
      </c>
      <c r="I161" s="226"/>
    </row>
    <row r="162" spans="1:9" x14ac:dyDescent="0.25">
      <c r="A162" s="227" t="s">
        <v>1862</v>
      </c>
      <c r="B162" s="228" t="s">
        <v>1863</v>
      </c>
      <c r="C162" s="229">
        <v>495718842.49000001</v>
      </c>
      <c r="I162" s="226"/>
    </row>
    <row r="163" spans="1:9" x14ac:dyDescent="0.25">
      <c r="A163" s="227" t="s">
        <v>1864</v>
      </c>
      <c r="B163" s="228" t="s">
        <v>1865</v>
      </c>
      <c r="C163" s="229">
        <v>473597594.95999998</v>
      </c>
      <c r="I163" s="226"/>
    </row>
    <row r="164" spans="1:9" x14ac:dyDescent="0.25">
      <c r="A164" s="227" t="s">
        <v>1866</v>
      </c>
      <c r="B164" s="228" t="s">
        <v>1867</v>
      </c>
      <c r="C164" s="229">
        <v>446049041.70999998</v>
      </c>
      <c r="I164" s="226"/>
    </row>
    <row r="165" spans="1:9" x14ac:dyDescent="0.25">
      <c r="A165" s="227" t="s">
        <v>1868</v>
      </c>
      <c r="B165" s="228" t="s">
        <v>1869</v>
      </c>
      <c r="C165" s="229">
        <v>402664321.36000001</v>
      </c>
      <c r="I165" s="226"/>
    </row>
    <row r="166" spans="1:9" x14ac:dyDescent="0.25">
      <c r="A166" s="227" t="s">
        <v>1870</v>
      </c>
      <c r="B166" s="228" t="s">
        <v>1871</v>
      </c>
      <c r="C166" s="229">
        <v>1285233495.79</v>
      </c>
      <c r="I166" s="226"/>
    </row>
    <row r="167" spans="1:9" x14ac:dyDescent="0.25">
      <c r="A167" s="227" t="s">
        <v>1872</v>
      </c>
      <c r="B167" s="228" t="s">
        <v>1873</v>
      </c>
      <c r="C167" s="229">
        <v>384933459.55000001</v>
      </c>
      <c r="I167" s="226"/>
    </row>
    <row r="168" spans="1:9" x14ac:dyDescent="0.25">
      <c r="A168" s="227"/>
      <c r="B168" s="228"/>
      <c r="C168" s="229"/>
      <c r="I168" s="226"/>
    </row>
    <row r="169" spans="1:9" s="50" customFormat="1" x14ac:dyDescent="0.25">
      <c r="A169" s="230" t="s">
        <v>1874</v>
      </c>
      <c r="B169" s="231" t="s">
        <v>1875</v>
      </c>
      <c r="C169" s="232">
        <v>741024964.46000004</v>
      </c>
      <c r="I169" s="233"/>
    </row>
    <row r="170" spans="1:9" s="50" customFormat="1" x14ac:dyDescent="0.25">
      <c r="A170" s="230" t="s">
        <v>1876</v>
      </c>
      <c r="B170" s="231" t="s">
        <v>1877</v>
      </c>
      <c r="C170" s="232">
        <v>646958673.24000001</v>
      </c>
      <c r="I170" s="233"/>
    </row>
    <row r="171" spans="1:9" s="50" customFormat="1" x14ac:dyDescent="0.25">
      <c r="A171" s="230" t="s">
        <v>1878</v>
      </c>
      <c r="B171" s="231" t="s">
        <v>1879</v>
      </c>
      <c r="C171" s="232">
        <v>557931768.21000004</v>
      </c>
      <c r="I171" s="233"/>
    </row>
    <row r="172" spans="1:9" s="50" customFormat="1" x14ac:dyDescent="0.25">
      <c r="A172" s="230" t="s">
        <v>1880</v>
      </c>
      <c r="B172" s="231" t="s">
        <v>1881</v>
      </c>
      <c r="C172" s="232">
        <v>474867430.52999997</v>
      </c>
      <c r="I172" s="233"/>
    </row>
    <row r="173" spans="1:9" s="50" customFormat="1" x14ac:dyDescent="0.25">
      <c r="A173" s="230" t="s">
        <v>1882</v>
      </c>
      <c r="B173" s="231" t="s">
        <v>1883</v>
      </c>
      <c r="C173" s="232">
        <v>390425392.56999999</v>
      </c>
      <c r="I173" s="233"/>
    </row>
    <row r="174" spans="1:9" s="50" customFormat="1" x14ac:dyDescent="0.25">
      <c r="A174" s="230" t="s">
        <v>1884</v>
      </c>
      <c r="B174" s="231" t="s">
        <v>1885</v>
      </c>
      <c r="C174" s="232">
        <v>993698244.28999996</v>
      </c>
      <c r="I174" s="233"/>
    </row>
    <row r="175" spans="1:9" s="50" customFormat="1" x14ac:dyDescent="0.25">
      <c r="A175" s="230" t="s">
        <v>1886</v>
      </c>
      <c r="B175" s="231" t="s">
        <v>1887</v>
      </c>
      <c r="C175" s="232">
        <v>194952314.03</v>
      </c>
      <c r="I175" s="233"/>
    </row>
    <row r="176" spans="1:9" s="50" customFormat="1" x14ac:dyDescent="0.25">
      <c r="A176" s="230"/>
      <c r="B176" s="231"/>
      <c r="C176" s="232"/>
      <c r="I176" s="233"/>
    </row>
    <row r="177" spans="1:9" x14ac:dyDescent="0.25">
      <c r="A177" s="227" t="s">
        <v>1888</v>
      </c>
      <c r="B177" s="228" t="s">
        <v>1889</v>
      </c>
      <c r="C177" s="229">
        <v>0</v>
      </c>
      <c r="I177" s="226"/>
    </row>
    <row r="178" spans="1:9" x14ac:dyDescent="0.25">
      <c r="A178" s="227" t="s">
        <v>1890</v>
      </c>
      <c r="B178" s="228" t="s">
        <v>1891</v>
      </c>
      <c r="C178" s="229">
        <v>3999783196.96</v>
      </c>
      <c r="I178" s="226"/>
    </row>
    <row r="179" spans="1:9" x14ac:dyDescent="0.25">
      <c r="A179" s="227" t="s">
        <v>1892</v>
      </c>
      <c r="B179" s="228" t="s">
        <v>1893</v>
      </c>
      <c r="C179" s="229">
        <v>75590.37</v>
      </c>
      <c r="I179" s="226"/>
    </row>
    <row r="180" spans="1:9" x14ac:dyDescent="0.25">
      <c r="A180" s="227"/>
      <c r="B180" s="228"/>
      <c r="C180" s="229"/>
      <c r="I180" s="226"/>
    </row>
    <row r="181" spans="1:9" x14ac:dyDescent="0.25">
      <c r="A181" s="227" t="s">
        <v>1894</v>
      </c>
      <c r="B181" s="228" t="s">
        <v>1895</v>
      </c>
      <c r="C181" s="229">
        <v>5.0097991327904303</v>
      </c>
      <c r="I181" s="226"/>
    </row>
    <row r="182" spans="1:9" x14ac:dyDescent="0.25">
      <c r="A182" s="227" t="s">
        <v>1896</v>
      </c>
      <c r="B182" s="228" t="s">
        <v>1897</v>
      </c>
      <c r="C182" s="229">
        <v>3.9214792463907697</v>
      </c>
      <c r="I182" s="226"/>
    </row>
    <row r="183" spans="1:9" x14ac:dyDescent="0.25">
      <c r="A183" s="227" t="s">
        <v>1898</v>
      </c>
      <c r="B183" s="228" t="s">
        <v>1899</v>
      </c>
      <c r="C183" s="229">
        <v>2.3076923076923102</v>
      </c>
      <c r="I183" s="226"/>
    </row>
    <row r="184" spans="1:9" x14ac:dyDescent="0.25">
      <c r="A184" s="227" t="s">
        <v>1900</v>
      </c>
      <c r="B184" s="228" t="s">
        <v>1901</v>
      </c>
      <c r="C184" s="229">
        <v>2.2648344126783604</v>
      </c>
      <c r="I184" s="226"/>
    </row>
    <row r="185" spans="1:9" x14ac:dyDescent="0.25">
      <c r="A185" s="227" t="s">
        <v>2263</v>
      </c>
      <c r="B185" s="228" t="s">
        <v>2264</v>
      </c>
      <c r="C185" s="750">
        <v>2.87979782024957</v>
      </c>
      <c r="I185" s="226"/>
    </row>
    <row r="186" spans="1:9" x14ac:dyDescent="0.25">
      <c r="A186" s="227"/>
      <c r="B186" s="228"/>
      <c r="C186" s="229"/>
      <c r="I186" s="226"/>
    </row>
    <row r="187" spans="1:9" x14ac:dyDescent="0.25">
      <c r="A187" s="227" t="s">
        <v>1902</v>
      </c>
      <c r="B187" s="228" t="s">
        <v>1903</v>
      </c>
      <c r="C187" s="229">
        <v>1000000000</v>
      </c>
      <c r="I187" s="226"/>
    </row>
    <row r="188" spans="1:9" x14ac:dyDescent="0.25">
      <c r="A188" s="227" t="s">
        <v>1904</v>
      </c>
      <c r="B188" s="228" t="s">
        <v>1905</v>
      </c>
      <c r="C188" s="229">
        <v>0</v>
      </c>
      <c r="I188" s="226"/>
    </row>
    <row r="189" spans="1:9" x14ac:dyDescent="0.25">
      <c r="A189" s="227" t="s">
        <v>1906</v>
      </c>
      <c r="B189" s="228" t="s">
        <v>1907</v>
      </c>
      <c r="C189" s="229">
        <v>1250000000</v>
      </c>
      <c r="I189" s="226"/>
    </row>
    <row r="190" spans="1:9" x14ac:dyDescent="0.25">
      <c r="A190" s="227" t="s">
        <v>1908</v>
      </c>
      <c r="B190" s="228" t="s">
        <v>1909</v>
      </c>
      <c r="C190" s="229">
        <v>1000000000</v>
      </c>
      <c r="I190" s="226"/>
    </row>
    <row r="191" spans="1:9" x14ac:dyDescent="0.25">
      <c r="A191" s="227" t="s">
        <v>1910</v>
      </c>
      <c r="B191" s="228" t="s">
        <v>1911</v>
      </c>
      <c r="C191" s="229">
        <v>0</v>
      </c>
      <c r="I191" s="226"/>
    </row>
    <row r="192" spans="1:9" x14ac:dyDescent="0.25">
      <c r="A192" s="227" t="s">
        <v>1912</v>
      </c>
      <c r="B192" s="228" t="s">
        <v>1913</v>
      </c>
      <c r="C192" s="229">
        <v>0</v>
      </c>
      <c r="I192" s="226"/>
    </row>
    <row r="193" spans="1:9" x14ac:dyDescent="0.25">
      <c r="A193" s="227" t="s">
        <v>1914</v>
      </c>
      <c r="B193" s="228" t="s">
        <v>1915</v>
      </c>
      <c r="C193" s="229">
        <v>0</v>
      </c>
      <c r="I193" s="226"/>
    </row>
    <row r="194" spans="1:9" x14ac:dyDescent="0.25">
      <c r="A194" s="227"/>
      <c r="B194" s="228"/>
      <c r="C194" s="229"/>
      <c r="I194" s="226"/>
    </row>
    <row r="195" spans="1:9" x14ac:dyDescent="0.25">
      <c r="A195" s="227" t="s">
        <v>1916</v>
      </c>
      <c r="B195" s="228" t="s">
        <v>1917</v>
      </c>
      <c r="C195" s="229">
        <v>1000000000</v>
      </c>
      <c r="I195" s="226"/>
    </row>
    <row r="196" spans="1:9" x14ac:dyDescent="0.25">
      <c r="A196" s="227" t="s">
        <v>1918</v>
      </c>
      <c r="B196" s="228" t="s">
        <v>1919</v>
      </c>
      <c r="C196" s="229">
        <v>0</v>
      </c>
      <c r="I196" s="226"/>
    </row>
    <row r="197" spans="1:9" x14ac:dyDescent="0.25">
      <c r="A197" s="227" t="s">
        <v>1920</v>
      </c>
      <c r="B197" s="228" t="s">
        <v>1921</v>
      </c>
      <c r="C197" s="229">
        <v>0</v>
      </c>
      <c r="I197" s="226"/>
    </row>
    <row r="198" spans="1:9" x14ac:dyDescent="0.25">
      <c r="A198" s="227" t="s">
        <v>1922</v>
      </c>
      <c r="B198" s="228" t="s">
        <v>1923</v>
      </c>
      <c r="C198" s="229">
        <v>1000000000</v>
      </c>
      <c r="I198" s="226"/>
    </row>
    <row r="199" spans="1:9" x14ac:dyDescent="0.25">
      <c r="A199" s="227" t="s">
        <v>1924</v>
      </c>
      <c r="B199" s="228" t="s">
        <v>1925</v>
      </c>
      <c r="C199" s="229">
        <v>0</v>
      </c>
      <c r="I199" s="226"/>
    </row>
    <row r="200" spans="1:9" x14ac:dyDescent="0.25">
      <c r="A200" s="227" t="s">
        <v>1926</v>
      </c>
      <c r="B200" s="228" t="s">
        <v>1927</v>
      </c>
      <c r="C200" s="229">
        <v>0</v>
      </c>
      <c r="I200" s="226"/>
    </row>
    <row r="201" spans="1:9" x14ac:dyDescent="0.25">
      <c r="A201" s="227" t="s">
        <v>1928</v>
      </c>
      <c r="B201" s="228" t="s">
        <v>1929</v>
      </c>
      <c r="C201" s="229">
        <v>0</v>
      </c>
      <c r="I201" s="226"/>
    </row>
    <row r="202" spans="1:9" x14ac:dyDescent="0.25">
      <c r="A202" s="227"/>
      <c r="B202" s="228"/>
      <c r="C202" s="229"/>
      <c r="I202" s="226"/>
    </row>
    <row r="203" spans="1:9" x14ac:dyDescent="0.25">
      <c r="A203" s="227" t="s">
        <v>1930</v>
      </c>
      <c r="B203" s="224" t="s">
        <v>1931</v>
      </c>
      <c r="C203" s="234">
        <v>0</v>
      </c>
      <c r="I203" s="226"/>
    </row>
    <row r="204" spans="1:9" x14ac:dyDescent="0.25">
      <c r="A204" s="227" t="s">
        <v>1932</v>
      </c>
      <c r="B204" s="224" t="s">
        <v>1933</v>
      </c>
      <c r="C204" s="234">
        <v>0</v>
      </c>
      <c r="I204" s="226"/>
    </row>
    <row r="205" spans="1:9" x14ac:dyDescent="0.25">
      <c r="A205" s="227" t="s">
        <v>1934</v>
      </c>
      <c r="B205" s="224" t="s">
        <v>1935</v>
      </c>
      <c r="C205" s="234">
        <v>0</v>
      </c>
      <c r="I205" s="226"/>
    </row>
    <row r="206" spans="1:9" x14ac:dyDescent="0.25">
      <c r="A206" s="227" t="s">
        <v>1936</v>
      </c>
      <c r="B206" s="224" t="s">
        <v>1937</v>
      </c>
      <c r="C206" s="234">
        <v>1000</v>
      </c>
      <c r="I206" s="226"/>
    </row>
    <row r="207" spans="1:9" x14ac:dyDescent="0.25">
      <c r="A207" s="227"/>
      <c r="B207" s="228"/>
      <c r="C207" s="229"/>
      <c r="I207" s="226"/>
    </row>
    <row r="208" spans="1:9" x14ac:dyDescent="0.25">
      <c r="A208" s="227" t="s">
        <v>1938</v>
      </c>
      <c r="B208" s="228" t="s">
        <v>1939</v>
      </c>
      <c r="C208" s="229">
        <v>114174050.97</v>
      </c>
      <c r="I208" s="226"/>
    </row>
    <row r="209" spans="1:9" x14ac:dyDescent="0.25">
      <c r="A209" s="227"/>
      <c r="B209" s="228"/>
      <c r="C209" s="229"/>
      <c r="I209" s="226"/>
    </row>
    <row r="210" spans="1:9" x14ac:dyDescent="0.25">
      <c r="A210" s="227" t="s">
        <v>1940</v>
      </c>
      <c r="B210" s="228" t="s">
        <v>1941</v>
      </c>
      <c r="C210" s="229"/>
      <c r="I210" s="226"/>
    </row>
    <row r="211" spans="1:9" x14ac:dyDescent="0.25">
      <c r="A211" s="227" t="s">
        <v>1942</v>
      </c>
      <c r="B211" s="228" t="s">
        <v>1941</v>
      </c>
      <c r="C211" s="229"/>
      <c r="I211" s="226"/>
    </row>
    <row r="212" spans="1:9" x14ac:dyDescent="0.25">
      <c r="A212" s="227" t="s">
        <v>1943</v>
      </c>
      <c r="B212" s="228" t="s">
        <v>1941</v>
      </c>
      <c r="C212" s="229"/>
      <c r="I212" s="226"/>
    </row>
    <row r="213" spans="1:9" x14ac:dyDescent="0.25">
      <c r="A213" s="227"/>
      <c r="B213" s="228"/>
      <c r="C213" s="229"/>
      <c r="I213" s="226"/>
    </row>
    <row r="214" spans="1:9" s="663" customFormat="1" x14ac:dyDescent="0.25">
      <c r="A214" s="660" t="s">
        <v>2218</v>
      </c>
      <c r="B214" s="661" t="s">
        <v>2219</v>
      </c>
      <c r="C214" s="662">
        <v>64.27</v>
      </c>
    </row>
    <row r="215" spans="1:9" s="663" customFormat="1" x14ac:dyDescent="0.25">
      <c r="A215" s="660" t="s">
        <v>2220</v>
      </c>
      <c r="B215" s="661" t="s">
        <v>2221</v>
      </c>
      <c r="C215" s="662">
        <v>115.23821943908301</v>
      </c>
    </row>
    <row r="216" spans="1:9" x14ac:dyDescent="0.25">
      <c r="A216" s="227"/>
      <c r="B216" s="228"/>
      <c r="C216" s="229"/>
      <c r="I216" s="226"/>
    </row>
    <row r="217" spans="1:9" x14ac:dyDescent="0.25">
      <c r="A217" s="235" t="s">
        <v>1944</v>
      </c>
      <c r="B217" s="236" t="s">
        <v>1945</v>
      </c>
      <c r="C217" s="237">
        <v>13.04</v>
      </c>
      <c r="I217" s="226"/>
    </row>
    <row r="218" spans="1:9" x14ac:dyDescent="0.25">
      <c r="A218" s="235" t="s">
        <v>1946</v>
      </c>
      <c r="B218" s="236" t="s">
        <v>1947</v>
      </c>
      <c r="C218" s="237">
        <v>105</v>
      </c>
      <c r="I218" s="226"/>
    </row>
    <row r="219" spans="1:9" x14ac:dyDescent="0.25">
      <c r="A219" s="235" t="s">
        <v>1948</v>
      </c>
      <c r="B219" s="236" t="s">
        <v>1949</v>
      </c>
      <c r="C219" s="237">
        <v>129.31</v>
      </c>
      <c r="I219" s="226"/>
    </row>
    <row r="220" spans="1:9" x14ac:dyDescent="0.25">
      <c r="A220" s="227"/>
      <c r="B220" s="228"/>
      <c r="C220" s="229"/>
      <c r="I220" s="226"/>
    </row>
    <row r="221" spans="1:9" x14ac:dyDescent="0.25">
      <c r="A221" s="227" t="s">
        <v>2258</v>
      </c>
      <c r="B221" s="228" t="s">
        <v>2259</v>
      </c>
      <c r="C221" s="229">
        <v>0</v>
      </c>
      <c r="I221" s="226"/>
    </row>
    <row r="222" spans="1:9" x14ac:dyDescent="0.25">
      <c r="A222" s="227" t="s">
        <v>2260</v>
      </c>
      <c r="B222" s="228" t="s">
        <v>2261</v>
      </c>
      <c r="C222" s="723">
        <v>0</v>
      </c>
      <c r="I222" s="226"/>
    </row>
    <row r="223" spans="1:9" ht="15.75" thickBot="1" x14ac:dyDescent="0.3">
      <c r="A223" s="238"/>
      <c r="B223" s="239"/>
      <c r="C223" s="240"/>
      <c r="I223" s="226"/>
    </row>
  </sheetData>
  <pageMargins left="0.7" right="0.7" top="0.75" bottom="0.75" header="0.3" footer="0.3"/>
  <pageSetup paperSize="9" orientation="portrait" r:id="rId1"/>
  <headerFooter>
    <oddFooter>&amp;C&amp;1#&amp;"Calibri"&amp;10&amp;K000000PUBLIC</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203</vt:i4>
      </vt:variant>
    </vt:vector>
  </HeadingPairs>
  <TitlesOfParts>
    <vt:vector size="221" baseType="lpstr">
      <vt:lpstr>Disclaimer</vt:lpstr>
      <vt:lpstr>Introduction</vt:lpstr>
      <vt:lpstr>Completion Instructions</vt:lpstr>
      <vt:lpstr>FAQ</vt:lpstr>
      <vt:lpstr>A. HTT General</vt:lpstr>
      <vt:lpstr>B1. HTT Mortgage Assets</vt:lpstr>
      <vt:lpstr>B2. HTT Public Sector Asset</vt:lpstr>
      <vt:lpstr>B3. HTT Shipping Assets</vt:lpstr>
      <vt:lpstr>C. HTT Harmonised Glossary</vt:lpstr>
      <vt:lpstr>D.Overview</vt:lpstr>
      <vt:lpstr>D.Residential</vt:lpstr>
      <vt:lpstr>D.Covered bonds</vt:lpstr>
      <vt:lpstr>E. Optional ECB-ECAIs data</vt:lpstr>
      <vt:lpstr>F1. Optional Sustainable M data</vt:lpstr>
      <vt:lpstr>Temp. Optional COVID 19 imp</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delphine.wrobel@hsbc.fr</cp:lastModifiedBy>
  <cp:lastPrinted>2021-08-16T10:35:16Z</cp:lastPrinted>
  <dcterms:created xsi:type="dcterms:W3CDTF">2016-04-21T08:07:20Z</dcterms:created>
  <dcterms:modified xsi:type="dcterms:W3CDTF">2021-08-16T10:35:27Z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MSIP_Label_3486a02c-2dfb-4efe-823f-aa2d1f0e6ab7_Enabled">
    <vt:lpwstr>true</vt:lpwstr>
  </property>
  <property fmtid="{D5CDD505-2E9C-101B-9397-08002B2CF9AE}" pid="7" name="MSIP_Label_3486a02c-2dfb-4efe-823f-aa2d1f0e6ab7_SetDate">
    <vt:lpwstr>2021-08-16T10:31:01Z</vt:lpwstr>
  </property>
  <property fmtid="{D5CDD505-2E9C-101B-9397-08002B2CF9AE}" pid="8" name="MSIP_Label_3486a02c-2dfb-4efe-823f-aa2d1f0e6ab7_Method">
    <vt:lpwstr>Standard</vt:lpwstr>
  </property>
  <property fmtid="{D5CDD505-2E9C-101B-9397-08002B2CF9AE}" pid="9" name="MSIP_Label_3486a02c-2dfb-4efe-823f-aa2d1f0e6ab7_Name">
    <vt:lpwstr>CLAPUBLIC</vt:lpwstr>
  </property>
  <property fmtid="{D5CDD505-2E9C-101B-9397-08002B2CF9AE}" pid="10" name="MSIP_Label_3486a02c-2dfb-4efe-823f-aa2d1f0e6ab7_SiteId">
    <vt:lpwstr>e0fd434d-ba64-497b-90d2-859c472e1a92</vt:lpwstr>
  </property>
  <property fmtid="{D5CDD505-2E9C-101B-9397-08002B2CF9AE}" pid="11" name="MSIP_Label_3486a02c-2dfb-4efe-823f-aa2d1f0e6ab7_ActionId">
    <vt:lpwstr>cce0389d-64a6-4601-b269-b657ed715094</vt:lpwstr>
  </property>
  <property fmtid="{D5CDD505-2E9C-101B-9397-08002B2CF9AE}" pid="12" name="MSIP_Label_3486a02c-2dfb-4efe-823f-aa2d1f0e6ab7_ContentBits">
    <vt:lpwstr>2</vt:lpwstr>
  </property>
  <property fmtid="{D5CDD505-2E9C-101B-9397-08002B2CF9AE}" pid="13" name="Classification">
    <vt:lpwstr>PUBLIC</vt:lpwstr>
  </property>
</Properties>
</file>